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bookViews>
    <workbookView xWindow="0" yWindow="0" windowWidth="23040" windowHeight="8904" tabRatio="859" activeTab="1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state="hidden" r:id="rId5"/>
    <sheet name="4. паспортбюджет" sheetId="10" state="hidden" r:id="rId6"/>
    <sheet name="5. анализ эконом эфф" sheetId="19" state="hidden" r:id="rId7"/>
    <sheet name="3.4. Паспорт надежность (2)" sheetId="24" r:id="rId8"/>
    <sheet name="5. анализ эконом эфф " sheetId="26" r:id="rId9"/>
    <sheet name="6.1. Паспорт сетевой график" sheetId="16" r:id="rId10"/>
    <sheet name="6.2. Паспорт фин осв ввод" sheetId="15" r:id="rId11"/>
    <sheet name="7. Паспорт отчет о закупке" sheetId="23"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'3.2 паспорт Техсостояние ЛЭП'!$A$1:$AA$30</definedName>
    <definedName name="_xlnm.Print_Area" localSheetId="3">'3.3 паспорт описание'!$A$1:$C$30</definedName>
    <definedName name="_xlnm.Print_Area" localSheetId="4">'3.4. Паспорт надежность'!$A$1:$Z$32</definedName>
    <definedName name="_xlnm.Print_Area" localSheetId="7">'3.4. Паспорт надежность (2)'!$A$1:$Z$33</definedName>
    <definedName name="_xlnm.Print_Area" localSheetId="5">'4. паспортбюджет'!$A$1:$O$22</definedName>
    <definedName name="_xlnm.Print_Area" localSheetId="9">'6.1. Паспорт сетевой график'!$A$1:$L$54</definedName>
    <definedName name="_xlnm.Print_Area" localSheetId="10">'6.2. Паспорт фин осв ввод'!$A$1:$F$64</definedName>
  </definedNames>
  <calcPr calcId="179021"/>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4" i="15" l="1"/>
  <c r="C33" i="15"/>
  <c r="C32" i="15"/>
  <c r="C31" i="15"/>
  <c r="C30" i="15"/>
  <c r="C24" i="15"/>
  <c r="D34" i="15" l="1"/>
  <c r="D33" i="15"/>
  <c r="D32" i="15"/>
  <c r="D31" i="15"/>
  <c r="D25" i="15"/>
  <c r="D24" i="15"/>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8" i="26"/>
  <c r="AK67" i="26" s="1"/>
  <c r="AM55" i="26"/>
  <c r="AK53" i="26"/>
  <c r="AK41" i="26"/>
  <c r="AK38" i="26"/>
  <c r="AL54" i="26" s="1"/>
  <c r="AK37" i="26"/>
  <c r="AK33" i="26"/>
  <c r="AK32" i="26"/>
  <c r="AV27" i="26"/>
  <c r="AV26" i="26"/>
  <c r="AK25" i="26"/>
  <c r="AL55" i="26" s="1"/>
  <c r="AL41" i="26" l="1"/>
  <c r="AV53" i="26"/>
  <c r="AM75" i="26"/>
  <c r="AM84" i="26" s="1"/>
  <c r="AN55" i="26"/>
  <c r="AL75" i="26"/>
  <c r="AL84" i="26" s="1"/>
  <c r="AK87" i="26"/>
  <c r="AV87" i="26" s="1"/>
  <c r="AK68" i="26"/>
  <c r="AK84" i="26"/>
  <c r="AM54" i="26"/>
  <c r="AV70" i="26"/>
  <c r="AP69" i="26"/>
  <c r="AQ69" i="26" s="1"/>
  <c r="AR69" i="26" s="1"/>
  <c r="AS69" i="26" s="1"/>
  <c r="AT69" i="26" s="1"/>
  <c r="AU69" i="26" s="1"/>
  <c r="AK34" i="26"/>
  <c r="AL56" i="26" s="1"/>
  <c r="AM56" i="26" l="1"/>
  <c r="AL68" i="26"/>
  <c r="AN54" i="26"/>
  <c r="AL58" i="26"/>
  <c r="AK78" i="26"/>
  <c r="AN75" i="26"/>
  <c r="AO55" i="26"/>
  <c r="AV69" i="26"/>
  <c r="A13" i="24"/>
  <c r="A10" i="24"/>
  <c r="A7" i="24"/>
  <c r="A4" i="24"/>
  <c r="AO54" i="26" l="1"/>
  <c r="AO75" i="26"/>
  <c r="AO84" i="26" s="1"/>
  <c r="AP55" i="26"/>
  <c r="AN84" i="26"/>
  <c r="AL67" i="26"/>
  <c r="AM68" i="26"/>
  <c r="AN56" i="26"/>
  <c r="AK76" i="26"/>
  <c r="AK79" i="26"/>
  <c r="AM57" i="26" l="1"/>
  <c r="AK86" i="26"/>
  <c r="AK91" i="26" s="1"/>
  <c r="AP75" i="26"/>
  <c r="AQ55" i="26"/>
  <c r="AK83" i="26"/>
  <c r="AK74" i="26"/>
  <c r="AP54" i="26"/>
  <c r="AK80" i="26"/>
  <c r="AN68" i="26"/>
  <c r="AO56" i="26"/>
  <c r="AL78" i="26"/>
  <c r="AD21" i="23"/>
  <c r="AB21" i="23"/>
  <c r="X21" i="23"/>
  <c r="R21" i="23"/>
  <c r="P21" i="23"/>
  <c r="AL79" i="26" l="1"/>
  <c r="AL80" i="26" s="1"/>
  <c r="AL76" i="26"/>
  <c r="AQ54" i="26"/>
  <c r="AK94" i="26"/>
  <c r="AK92" i="26"/>
  <c r="AP56" i="26"/>
  <c r="AO68" i="26"/>
  <c r="AQ75" i="26"/>
  <c r="AQ84" i="26" s="1"/>
  <c r="AR55" i="26"/>
  <c r="AM58" i="26"/>
  <c r="AP84" i="26"/>
  <c r="D26" i="16"/>
  <c r="A10" i="23"/>
  <c r="A7" i="23"/>
  <c r="A13" i="15"/>
  <c r="A10" i="15"/>
  <c r="A14" i="22"/>
  <c r="C27" i="6"/>
  <c r="AR75" i="26" l="1"/>
  <c r="AS55" i="26"/>
  <c r="AK96" i="26"/>
  <c r="AK95" i="26"/>
  <c r="AR54" i="26"/>
  <c r="AQ56" i="26"/>
  <c r="AP68" i="26"/>
  <c r="AM67" i="26"/>
  <c r="AL83" i="26"/>
  <c r="AL74" i="26"/>
  <c r="AN57" i="26"/>
  <c r="AL86" i="26"/>
  <c r="AL91" i="26" s="1"/>
  <c r="AL92" i="26" s="1"/>
  <c r="AN58" i="26" l="1"/>
  <c r="AQ68" i="26"/>
  <c r="AR56" i="26"/>
  <c r="AT55" i="26"/>
  <c r="AS75" i="26"/>
  <c r="AS84" i="26" s="1"/>
  <c r="AR84" i="26"/>
  <c r="AM78" i="26"/>
  <c r="AL94" i="26"/>
  <c r="AS54" i="26"/>
  <c r="AM79" i="26" l="1"/>
  <c r="AM76" i="26"/>
  <c r="AT75" i="26"/>
  <c r="AT84" i="26" s="1"/>
  <c r="AU55" i="26"/>
  <c r="AN67" i="26"/>
  <c r="AL96" i="26"/>
  <c r="AT54" i="26"/>
  <c r="AL95" i="26"/>
  <c r="AR68" i="26"/>
  <c r="AS56" i="26"/>
  <c r="AU75" i="26" l="1"/>
  <c r="AV55" i="26"/>
  <c r="AU54" i="26"/>
  <c r="AM86" i="26"/>
  <c r="AM91" i="26" s="1"/>
  <c r="AO57" i="26"/>
  <c r="AN78" i="26"/>
  <c r="AM83" i="26"/>
  <c r="AM74" i="26"/>
  <c r="AT56" i="26"/>
  <c r="AS68" i="26"/>
  <c r="AM80" i="26"/>
  <c r="AU56" i="26" l="1"/>
  <c r="AT68" i="26"/>
  <c r="AM94" i="26"/>
  <c r="AM92" i="26"/>
  <c r="AU84" i="26"/>
  <c r="AV84" i="26" s="1"/>
  <c r="AV75" i="26"/>
  <c r="AV54" i="26"/>
  <c r="AO58" i="26"/>
  <c r="AN79" i="26"/>
  <c r="AN76" i="26"/>
  <c r="AM96" i="26" l="1"/>
  <c r="AM95" i="26"/>
  <c r="AN86" i="26"/>
  <c r="AN91" i="26" s="1"/>
  <c r="AN92" i="26" s="1"/>
  <c r="AP57" i="26"/>
  <c r="AN80" i="26"/>
  <c r="AO67" i="26"/>
  <c r="AO78" i="26" s="1"/>
  <c r="AN83" i="26"/>
  <c r="AN74" i="26"/>
  <c r="AU68" i="26"/>
  <c r="AV68" i="26" s="1"/>
  <c r="AV56" i="26"/>
  <c r="A4" i="15"/>
  <c r="AO79" i="26" l="1"/>
  <c r="AO80" i="26"/>
  <c r="AO76" i="26"/>
  <c r="AN94" i="26"/>
  <c r="AP58" i="26"/>
  <c r="AN96" i="26" l="1"/>
  <c r="AQ57" i="26"/>
  <c r="AO86" i="26"/>
  <c r="AO91" i="26" s="1"/>
  <c r="AN95" i="26"/>
  <c r="AO83" i="26"/>
  <c r="AO74" i="26"/>
  <c r="AP67" i="26"/>
  <c r="AP78" i="26" s="1"/>
  <c r="AO94" i="26" l="1"/>
  <c r="AO92" i="26"/>
  <c r="AO95" i="26"/>
  <c r="AQ58" i="26"/>
  <c r="AP79" i="26"/>
  <c r="AP80" i="26"/>
  <c r="AP76" i="26"/>
  <c r="S23" i="12"/>
  <c r="AR57" i="26" l="1"/>
  <c r="AR58" i="26" s="1"/>
  <c r="AP86" i="26"/>
  <c r="AP91" i="26" s="1"/>
  <c r="AP94" i="26" s="1"/>
  <c r="AP96" i="26" s="1"/>
  <c r="AP83" i="26"/>
  <c r="AP74" i="26"/>
  <c r="AQ67" i="26"/>
  <c r="AQ78" i="26" s="1"/>
  <c r="AO96"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Q79" i="26" l="1"/>
  <c r="AQ76" i="26"/>
  <c r="AR67" i="26"/>
  <c r="AR78" i="26" s="1"/>
  <c r="AP95" i="26"/>
  <c r="AP92" i="26"/>
  <c r="A5" i="22"/>
  <c r="A5" i="16"/>
  <c r="A5" i="6"/>
  <c r="A5" i="14"/>
  <c r="A4" i="12"/>
  <c r="AR79" i="26" l="1"/>
  <c r="AR76" i="26"/>
  <c r="AQ83" i="26"/>
  <c r="AQ74" i="26"/>
  <c r="AQ86" i="26"/>
  <c r="AQ91" i="26" s="1"/>
  <c r="AQ94" i="26" s="1"/>
  <c r="AQ96" i="26" s="1"/>
  <c r="AS57" i="26"/>
  <c r="AS58" i="26" s="1"/>
  <c r="AQ80" i="26"/>
  <c r="D44" i="16"/>
  <c r="G43" i="16"/>
  <c r="D42" i="16"/>
  <c r="G42" i="16"/>
  <c r="D41" i="16"/>
  <c r="G41" i="16"/>
  <c r="D40" i="16"/>
  <c r="G40" i="16"/>
  <c r="C39" i="16"/>
  <c r="G39" i="16" s="1"/>
  <c r="C38" i="16"/>
  <c r="G38" i="16" s="1"/>
  <c r="G37" i="16"/>
  <c r="H35" i="16"/>
  <c r="G33" i="16"/>
  <c r="G32" i="16"/>
  <c r="H26" i="16"/>
  <c r="C26" i="16"/>
  <c r="G26" i="16" s="1"/>
  <c r="C25" i="16"/>
  <c r="G25" i="16" s="1"/>
  <c r="AQ92" i="26" l="1"/>
  <c r="AQ95" i="26"/>
  <c r="AR95" i="26" s="1"/>
  <c r="AR83" i="26"/>
  <c r="AR74" i="26"/>
  <c r="AR86" i="26"/>
  <c r="AR91" i="26" s="1"/>
  <c r="AR94" i="26" s="1"/>
  <c r="AR96" i="26" s="1"/>
  <c r="AT57" i="26"/>
  <c r="AT58" i="26" s="1"/>
  <c r="AS67" i="26"/>
  <c r="AS78" i="26" s="1"/>
  <c r="AR80" i="26"/>
  <c r="A14" i="14"/>
  <c r="A14" i="6" s="1"/>
  <c r="P11" i="14"/>
  <c r="A11" i="6" s="1"/>
  <c r="A10" i="17" s="1"/>
  <c r="A11" i="10" s="1"/>
  <c r="A11" i="19" s="1"/>
  <c r="A11" i="16" s="1"/>
  <c r="A13" i="12"/>
  <c r="A10" i="12"/>
  <c r="AS79" i="26" l="1"/>
  <c r="AS80" i="26"/>
  <c r="AS76" i="26"/>
  <c r="AT67" i="26"/>
  <c r="AT78" i="26" s="1"/>
  <c r="AR92" i="26"/>
  <c r="A13" i="17"/>
  <c r="A14" i="10" s="1"/>
  <c r="A14" i="19" s="1"/>
  <c r="A14" i="16" s="1"/>
  <c r="AS74" i="26" l="1"/>
  <c r="AS83" i="26"/>
  <c r="AT79" i="26"/>
  <c r="AT86" i="26" s="1"/>
  <c r="AT91" i="26" s="1"/>
  <c r="AT94" i="26" s="1"/>
  <c r="AT96" i="26" s="1"/>
  <c r="AT76" i="26"/>
  <c r="AU57" i="26"/>
  <c r="AS86" i="26"/>
  <c r="AS91" i="26" s="1"/>
  <c r="AS94" i="26" s="1"/>
  <c r="C25" i="6"/>
  <c r="AS92" i="26" l="1"/>
  <c r="AT92" i="26" s="1"/>
  <c r="AS96" i="26"/>
  <c r="AS95" i="26"/>
  <c r="AT95" i="26" s="1"/>
  <c r="AT80" i="26"/>
  <c r="AU58" i="26"/>
  <c r="AV57" i="26"/>
  <c r="AT83" i="26"/>
  <c r="AT74" i="26"/>
  <c r="AU67" i="26" l="1"/>
  <c r="AV58" i="26"/>
  <c r="AU78" i="26" l="1"/>
  <c r="AV67" i="26"/>
  <c r="AU79" i="26" l="1"/>
  <c r="AU80" i="26" s="1"/>
  <c r="AV80" i="26" s="1"/>
  <c r="AU76" i="26"/>
  <c r="AV78" i="26"/>
  <c r="AU83" i="26" l="1"/>
  <c r="AV83" i="26" s="1"/>
  <c r="AU74" i="26"/>
  <c r="AV74" i="26" s="1"/>
  <c r="AV76" i="26" s="1"/>
  <c r="AU86" i="26"/>
  <c r="AU91" i="26" s="1"/>
  <c r="AV79" i="26"/>
  <c r="AU94" i="26" l="1"/>
  <c r="AV91" i="26"/>
  <c r="AV97" i="26" s="1"/>
  <c r="AU92" i="26"/>
  <c r="AV92" i="26" s="1"/>
  <c r="AU96" i="26" l="1"/>
  <c r="AV96" i="26" s="1"/>
  <c r="AV28" i="26" s="1"/>
  <c r="AV94" i="26"/>
  <c r="AU95" i="26"/>
  <c r="AV95" i="26" s="1"/>
</calcChain>
</file>

<file path=xl/sharedStrings.xml><?xml version="1.0" encoding="utf-8"?>
<sst xmlns="http://schemas.openxmlformats.org/spreadsheetml/2006/main" count="1280" uniqueCount="569">
  <si>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</si>
  <si>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</si>
  <si>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</si>
  <si>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</si>
  <si>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</si>
  <si>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</si>
  <si>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</si>
  <si>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</si>
  <si>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</si>
  <si>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</si>
  <si>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</si>
  <si>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</si>
  <si>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</si>
  <si>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</si>
  <si>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</si>
  <si>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</si>
  <si>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</si>
  <si>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</si>
  <si>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</si>
  <si>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</si>
  <si>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</si>
  <si>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</si>
  <si>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</si>
  <si>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</si>
  <si>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</si>
  <si>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</si>
  <si>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</si>
  <si>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</si>
  <si>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</si>
  <si>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</si>
  <si>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</si>
  <si>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</si>
  <si>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</si>
  <si>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</si>
  <si>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</si>
  <si>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</si>
  <si>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</si>
  <si>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</si>
  <si>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</si>
  <si>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</si>
  <si>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</si>
  <si>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</si>
  <si>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</si>
  <si>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</si>
  <si>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</si>
  <si>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</si>
  <si>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</si>
  <si>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</si>
  <si>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</si>
  <si>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</si>
  <si>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</si>
  <si>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</si>
  <si>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</si>
  <si>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</si>
  <si>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</si>
  <si>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</si>
  <si>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</si>
  <si>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</si>
  <si>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</si>
  <si>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</si>
  <si>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</si>
  <si>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</si>
  <si>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</si>
  <si>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</si>
  <si>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</si>
  <si>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</si>
  <si>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</si>
  <si>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</si>
  <si>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</si>
  <si>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</si>
  <si>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</si>
  <si>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</si>
  <si>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</si>
  <si>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</si>
  <si>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</si>
  <si>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</si>
  <si>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</si>
  <si>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</si>
  <si>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</si>
  <si>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</si>
  <si>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</si>
  <si>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</si>
  <si>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</si>
  <si>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</si>
  <si>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</si>
  <si>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</si>
  <si>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</si>
  <si>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</si>
  <si>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</si>
  <si>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</si>
  <si>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</si>
  <si>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</si>
  <si>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</si>
  <si>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</si>
  <si>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</si>
  <si>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</si>
  <si>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</si>
  <si>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</si>
  <si>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</si>
  <si>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</si>
  <si>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</si>
  <si>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</si>
  <si>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</si>
  <si>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</si>
  <si>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</si>
  <si>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</si>
  <si>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</si>
  <si>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</si>
  <si>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</si>
  <si>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</si>
  <si>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</si>
  <si>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</si>
  <si>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</si>
  <si>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</si>
  <si>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</si>
  <si>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</si>
  <si>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</si>
  <si>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</si>
  <si>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</si>
  <si>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</si>
  <si>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</si>
  <si>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</si>
  <si>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</si>
  <si>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</si>
  <si>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</si>
  <si>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</si>
  <si>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</si>
  <si>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</si>
  <si>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</si>
  <si>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</si>
  <si>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</si>
  <si>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</si>
  <si>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</si>
  <si>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</si>
  <si>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</si>
  <si>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</si>
  <si>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</si>
  <si>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</si>
  <si>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</si>
  <si>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</si>
  <si>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</si>
  <si>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</si>
  <si>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</si>
  <si>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</si>
  <si>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</si>
  <si>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</si>
  <si>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</si>
  <si>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</si>
  <si>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</si>
  <si>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</si>
  <si>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</si>
  <si>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</si>
  <si>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</si>
  <si>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</si>
  <si>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</si>
  <si>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</si>
  <si>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</si>
  <si>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</si>
  <si>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</si>
  <si>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</si>
  <si>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</si>
  <si>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</si>
  <si>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</si>
  <si>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</si>
  <si>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</si>
  <si>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</si>
  <si>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</si>
  <si>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</si>
  <si>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</si>
  <si>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</si>
  <si>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</si>
  <si>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</si>
  <si>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</si>
  <si>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</si>
  <si>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</si>
  <si>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</si>
  <si>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</si>
  <si>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</si>
  <si>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</si>
  <si>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</si>
  <si>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</si>
  <si>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</si>
  <si>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</si>
  <si>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</si>
  <si>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</si>
  <si>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</si>
  <si>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</si>
  <si>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</si>
  <si>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</si>
  <si>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</si>
  <si>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</si>
  <si>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</si>
  <si>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</si>
  <si>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</si>
  <si>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</si>
  <si>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</si>
  <si>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</si>
  <si>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</si>
  <si>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</si>
  <si>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</si>
  <si>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</si>
  <si>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</si>
  <si>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</si>
  <si>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</si>
  <si>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</si>
  <si>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</si>
  <si>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</si>
  <si>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</si>
  <si>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</si>
  <si>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</si>
  <si>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</si>
  <si>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</si>
  <si>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</si>
  <si>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</si>
  <si>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</si>
  <si>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</si>
  <si>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</si>
  <si>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</si>
  <si>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</si>
  <si>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</si>
  <si>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</si>
  <si>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</si>
  <si>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</si>
  <si>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</si>
  <si>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</si>
  <si>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</si>
  <si>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</si>
  <si>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</si>
  <si>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</si>
  <si>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</si>
  <si>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</si>
  <si>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</si>
  <si>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</si>
  <si>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</si>
  <si>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</si>
  <si>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</si>
  <si>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</si>
  <si>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</si>
  <si>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</si>
  <si>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</si>
  <si>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</si>
  <si>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</si>
  <si>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</si>
  <si>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</si>
  <si>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</si>
  <si>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</si>
  <si>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</si>
  <si>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</si>
  <si>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</si>
  <si>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</si>
  <si>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</si>
  <si>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</si>
  <si>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</si>
  <si>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</si>
  <si>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</si>
  <si>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</si>
  <si>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</si>
  <si>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</si>
  <si>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</si>
  <si>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</si>
  <si>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</si>
  <si>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</si>
  <si>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</si>
  <si>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</si>
  <si>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</si>
  <si>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</si>
  <si>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</si>
  <si>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</si>
  <si>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</si>
  <si>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</si>
  <si>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</si>
  <si>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</si>
  <si>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</si>
  <si>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</si>
  <si>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</si>
  <si>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</si>
  <si>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</si>
  <si>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</si>
  <si>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</si>
  <si>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</si>
  <si>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</si>
  <si>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</si>
  <si>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</si>
  <si>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</si>
  <si>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</si>
  <si>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</si>
  <si>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</si>
  <si>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</si>
  <si>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</si>
  <si>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</si>
  <si>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</si>
  <si>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</si>
  <si>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</si>
  <si>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</si>
  <si>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</si>
  <si>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</si>
  <si>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</si>
  <si>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</si>
  <si>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</si>
  <si>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</si>
  <si>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</si>
  <si>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</si>
  <si>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</si>
  <si>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</si>
  <si>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</si>
  <si>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</si>
  <si>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</si>
  <si>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</si>
  <si>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</si>
  <si>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</si>
  <si>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</si>
  <si>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</si>
  <si>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</si>
  <si>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</si>
  <si>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</si>
  <si>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</si>
  <si>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</si>
  <si>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</si>
  <si>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</si>
  <si>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</si>
  <si>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</si>
  <si>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</si>
  <si>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</si>
  <si>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</si>
  <si>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</si>
  <si>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</si>
  <si>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</si>
  <si>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</si>
  <si>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</si>
  <si>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</si>
  <si>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</si>
  <si>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</si>
  <si>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</si>
  <si>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</si>
  <si>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</si>
  <si>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</si>
  <si>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</si>
  <si>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</si>
  <si>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</si>
  <si>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</si>
  <si>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</si>
  <si>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</si>
  <si>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</si>
  <si>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</si>
  <si>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</si>
  <si>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</si>
  <si>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</si>
  <si>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</si>
  <si>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</si>
  <si>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</si>
  <si>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</si>
  <si>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</si>
  <si>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</si>
  <si>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</si>
  <si>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</si>
  <si>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</si>
  <si>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</si>
  <si>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</si>
  <si>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</si>
  <si>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</si>
  <si>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</si>
  <si>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</si>
  <si>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</si>
  <si>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</si>
  <si>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</si>
  <si>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</si>
  <si>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</si>
  <si>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</si>
  <si>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</si>
  <si>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</si>
  <si>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</si>
  <si>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</si>
  <si>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</si>
  <si>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</si>
  <si>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</si>
  <si>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</si>
  <si>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</si>
  <si>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</si>
  <si>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</si>
  <si>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</si>
  <si>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</si>
  <si>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</si>
  <si>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</si>
  <si>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</si>
  <si>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</si>
  <si>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</si>
  <si>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</si>
  <si>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</si>
  <si>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</si>
  <si>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</si>
  <si>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</si>
  <si>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</si>
  <si>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</si>
  <si>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</si>
  <si>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</si>
  <si>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</si>
  <si>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</si>
  <si>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</si>
  <si>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</si>
  <si>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</si>
  <si>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</si>
  <si>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</si>
  <si>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</si>
  <si>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</si>
  <si>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</si>
  <si>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</si>
  <si>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</si>
  <si>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</si>
  <si>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</si>
  <si>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</si>
  <si>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</si>
  <si>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</si>
  <si>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</si>
  <si>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</si>
  <si>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</si>
  <si>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</si>
  <si>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</si>
  <si>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</si>
  <si>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</si>
  <si>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</si>
  <si>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</si>
  <si>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</si>
  <si>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</si>
  <si>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</si>
  <si>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</si>
  <si>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</si>
  <si>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</si>
  <si>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</si>
  <si>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</si>
  <si>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</si>
  <si>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</si>
  <si>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</si>
  <si>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</si>
  <si>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</si>
  <si>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</si>
  <si>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</si>
  <si>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</si>
  <si>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</si>
  <si>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</si>
  <si>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</si>
  <si>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</si>
  <si>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</si>
  <si>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</si>
  <si>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</si>
  <si>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</si>
  <si>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</si>
  <si>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</si>
  <si>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</si>
  <si>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</si>
  <si>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</si>
  <si>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</si>
  <si>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</si>
  <si>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</si>
  <si>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</si>
  <si>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</si>
  <si>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</si>
  <si>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</si>
  <si>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</si>
  <si>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</si>
  <si>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</si>
  <si>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</si>
  <si>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</si>
  <si>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</si>
  <si>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</si>
  <si>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</si>
  <si>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</si>
  <si>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</si>
  <si>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</si>
  <si>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</si>
  <si>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</si>
  <si>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</si>
  <si>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</si>
  <si>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</si>
  <si>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</si>
  <si>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</si>
  <si>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</si>
  <si>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</si>
  <si>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</si>
  <si>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</si>
  <si>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</si>
  <si>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</si>
  <si>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</si>
  <si>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</si>
  <si>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</si>
  <si>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</si>
  <si>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</si>
  <si>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</si>
  <si>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</si>
  <si>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</si>
  <si>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</si>
  <si>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</si>
  <si>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</si>
  <si>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</si>
  <si>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</si>
  <si>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</si>
  <si>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</si>
  <si>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</si>
  <si>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</si>
  <si>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</si>
  <si>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</si>
  <si>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</si>
  <si>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</si>
  <si>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</si>
  <si>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</si>
  <si>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</si>
  <si>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</si>
  <si>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</si>
  <si>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</si>
  <si>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</si>
  <si>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</si>
  <si>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</si>
  <si>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</si>
  <si>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</si>
  <si>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</si>
  <si>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</si>
  <si>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</si>
  <si>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</si>
  <si>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</si>
  <si>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действующий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</si>
  <si>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</si>
  <si>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</si>
  <si>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КЛ</t>
  </si>
  <si>
    <t>Технологическое присоединение энергопринимающих устройств заявителя к электрической сети</t>
  </si>
  <si>
    <t>---</t>
  </si>
  <si>
    <t>г. Москва</t>
  </si>
  <si>
    <t>вторая</t>
  </si>
  <si>
    <t>ООО "Альянсспецстрой"</t>
  </si>
  <si>
    <t>P_ПТП_ИКБ №1 склад</t>
  </si>
  <si>
    <t>Договор № 09/24-ТП об осуществлении технологического присоединения между АО "Синтез Групп" и АНО "РСИ" от 06.08.2024г.</t>
  </si>
  <si>
    <t>ПС Яшино (653), РП 70078, РТП 77003, ТП 80014</t>
  </si>
  <si>
    <t>г. Москва, Волоколамское ш., вл.63</t>
  </si>
  <si>
    <t>прокладка КЛ 0,4кВ</t>
  </si>
  <si>
    <t>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t>
  </si>
  <si>
    <t>ТП 80014, луч А - ГРЩ здания склада, ВП1.1</t>
  </si>
  <si>
    <t>ТП 80014, луч А - ГРЩ здания склада, ВП1.2</t>
  </si>
  <si>
    <t>ТП 80014, луч А - ГРЩ здания склада, ВП1.3</t>
  </si>
  <si>
    <t>ТП 80014, луч Б - ГРЩ здания склада, ВП2.1</t>
  </si>
  <si>
    <t>ТП 80014, луч Б - ГРЩ здания склада, ВП2.2</t>
  </si>
  <si>
    <t>ТП 80014, луч Б - ГРЩ здания склада, ВП2.3</t>
  </si>
  <si>
    <t>Строительство распределительной сети 0.4 кВ для технологического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расположенных по адресу: г. Москва, Волоколамское ш., вл.63;</t>
  </si>
  <si>
    <t>Прокладка КЛ 0,4кВ от ТП 80014 20/0,4кВ до ГРЩ здания склада;</t>
  </si>
  <si>
    <t>Выполнение проекта осуществляется в один этап:                                                                                                                                      проектирование, прокладка, пусконаладка и ввод в эксплуатацию КЛ 0,4кВ;</t>
  </si>
  <si>
    <t>траншея, ГНБ</t>
  </si>
  <si>
    <t>Проектирование, Строительные работы;оборудование</t>
  </si>
  <si>
    <t>ООО «АльянсСпецстрой»</t>
  </si>
  <si>
    <t>https://zakupki.gov.ru/epz/order/notice/notice223/common-info.html?noticeInfoId=17188803</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</si>
  <si>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</si>
  <si>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</si>
  <si>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</si>
  <si>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</si>
  <si>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</si>
  <si>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</si>
  <si>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</si>
  <si>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</si>
  <si>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</si>
  <si>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Год раскрытия информации: _________ год</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</si>
  <si>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</si>
  <si>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</si>
  <si>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</si>
  <si>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</si>
  <si>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</si>
  <si>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</si>
  <si>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</si>
  <si>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</si>
  <si>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</si>
  <si>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Остаток по состоянию на 01.01.2025</t>
  </si>
  <si>
    <t>2025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</si>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</sst>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00_ ;\-#,##0.000\ "/>
    <numFmt numFmtId="171"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82">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Fill="1" applyBorder="1" applyAlignment="1">
      <alignment horizontal="center" vertical="center" wrapText="1"/>
    </xf>
    <xf numFmtId="0" fontId="11" fillId="0" borderId="4" xfId="2"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applyAlignment="1">
      <alignment horizontal="center" vertical="center"/>
    </xf>
    <xf numFmtId="4" fontId="3" fillId="0" borderId="1" xfId="1" applyNumberFormat="1" applyFill="1" applyBorder="1" applyAlignment="1">
      <alignment horizontal="center" vertic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6" fillId="0" borderId="0" xfId="62" applyFont="1" applyFill="1" applyAlignment="1">
      <alignment horizontal="left"/>
    </xf>
    <xf numFmtId="0" fontId="43" fillId="0" borderId="1" xfId="62" applyFont="1" applyFill="1" applyBorder="1" applyAlignment="1">
      <alignment horizontal="center" vertical="top"/>
    </xf>
    <xf numFmtId="0" fontId="43" fillId="0" borderId="0" xfId="0" applyFont="1" applyFill="1" applyAlignment="1">
      <alignment vertical="center"/>
    </xf>
    <xf numFmtId="0" fontId="11" fillId="0" borderId="4" xfId="2" applyFill="1" applyBorder="1" applyAlignment="1">
      <alignment vertical="center" wrapText="1"/>
    </xf>
    <xf numFmtId="0" fontId="11" fillId="0" borderId="1" xfId="2" applyFill="1" applyBorder="1" applyAlignment="1">
      <alignment horizontal="left" vertical="center" wrapText="1"/>
    </xf>
    <xf numFmtId="0" fontId="36" fillId="0" borderId="1" xfId="1" applyFont="1" applyFill="1" applyBorder="1" applyAlignment="1">
      <alignment horizontal="left" vertical="center" wrapText="1"/>
    </xf>
    <xf numFmtId="0" fontId="11" fillId="0" borderId="0" xfId="2" applyFill="1"/>
    <xf numFmtId="0" fontId="11" fillId="0" borderId="0" xfId="2"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ill="1" applyBorder="1" applyAlignment="1">
      <alignment horizontal="center" vertical="center" wrapText="1"/>
    </xf>
    <xf numFmtId="9" fontId="11" fillId="0" borderId="1" xfId="2" applyNumberFormat="1" applyFill="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Fill="1" applyBorder="1" applyAlignment="1">
      <alignment horizontal="center" vertical="center"/>
    </xf>
    <xf numFmtId="0" fontId="11" fillId="0" borderId="1" xfId="2" applyFill="1" applyBorder="1" applyAlignment="1">
      <alignment vertical="top" wrapText="1"/>
    </xf>
    <xf numFmtId="0" fontId="11" fillId="0" borderId="1" xfId="2" applyFill="1" applyBorder="1" applyAlignment="1">
      <alignment horizontal="justify" vertical="top" wrapText="1"/>
    </xf>
    <xf numFmtId="0" fontId="11" fillId="0" borderId="0" xfId="2" applyFill="1" applyAlignment="1">
      <alignment vertical="top" wrapText="1"/>
    </xf>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43" fillId="0" borderId="0" xfId="2" applyFont="1" applyFill="1"/>
    <xf numFmtId="49" fontId="11" fillId="0" borderId="1" xfId="2" applyNumberFormat="1" applyFill="1" applyBorder="1" applyAlignment="1">
      <alignment horizontal="center" vertical="center" wrapText="1"/>
    </xf>
    <xf numFmtId="0" fontId="11" fillId="0" borderId="6" xfId="2" applyFill="1" applyBorder="1" applyAlignment="1">
      <alignment horizontal="left" vertical="center" wrapText="1"/>
    </xf>
    <xf numFmtId="0" fontId="64" fillId="0" borderId="1"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49" fillId="0" borderId="0" xfId="2" applyFont="1" applyFill="1"/>
    <xf numFmtId="0" fontId="4"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9" fontId="41" fillId="0" borderId="47" xfId="2" applyNumberFormat="1" applyFont="1" applyFill="1" applyBorder="1" applyAlignment="1">
      <alignment horizontal="justify"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7" fillId="0" borderId="1" xfId="1" applyFont="1" applyFill="1" applyBorder="1" applyAlignment="1">
      <alignment horizontal="center" vertical="center"/>
    </xf>
    <xf numFmtId="0" fontId="11" fillId="0" borderId="1" xfId="62" applyFont="1" applyFill="1" applyBorder="1" applyAlignment="1">
      <alignment horizontal="center" vertical="center" wrapText="1"/>
    </xf>
    <xf numFmtId="4" fontId="11" fillId="0" borderId="0" xfId="2" applyNumberFormat="1" applyFill="1"/>
    <xf numFmtId="0" fontId="43" fillId="0" borderId="0" xfId="0" applyFont="1" applyFill="1" applyAlignment="1">
      <alignment horizontal="center" vertical="center"/>
    </xf>
    <xf numFmtId="0" fontId="5"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vertical="center" wrapText="1"/>
    </xf>
    <xf numFmtId="0" fontId="11" fillId="0" borderId="0" xfId="2" applyFill="1" applyAlignment="1">
      <alignment horizontal="left" wrapText="1"/>
    </xf>
    <xf numFmtId="0" fontId="49" fillId="0" borderId="0" xfId="2" applyFont="1" applyFill="1" applyAlignment="1">
      <alignment horizontal="center"/>
    </xf>
    <xf numFmtId="0" fontId="36" fillId="0" borderId="0" xfId="49" applyFont="1" applyFill="1"/>
    <xf numFmtId="0" fontId="63" fillId="0" borderId="0" xfId="49" applyFont="1" applyFill="1"/>
    <xf numFmtId="0" fontId="67" fillId="0" borderId="1" xfId="49" applyFont="1" applyFill="1" applyBorder="1" applyAlignment="1">
      <alignment horizontal="center" vertical="center" wrapText="1"/>
    </xf>
    <xf numFmtId="0" fontId="67"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 fillId="0" borderId="1" xfId="49" applyFont="1" applyFill="1" applyBorder="1" applyAlignment="1">
      <alignment horizontal="center" vertical="center" wrapText="1"/>
    </xf>
    <xf numFmtId="4" fontId="6" fillId="0" borderId="1" xfId="49" applyNumberFormat="1" applyFont="1" applyFill="1" applyBorder="1" applyAlignment="1">
      <alignment horizontal="center" vertical="center" wrapText="1"/>
    </xf>
    <xf numFmtId="14" fontId="6" fillId="0" borderId="1"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 fillId="26" borderId="1" xfId="1" applyNumberFormat="1" applyFont="1" applyFill="1" applyBorder="1" applyAlignment="1">
      <alignment horizontal="center" vertical="center"/>
    </xf>
    <xf numFmtId="0" fontId="11" fillId="0" borderId="1" xfId="2" quotePrefix="1" applyFill="1" applyBorder="1" applyAlignment="1">
      <alignment horizontal="center" vertical="center" wrapText="1"/>
    </xf>
    <xf numFmtId="4" fontId="41" fillId="26" borderId="50" xfId="2" applyNumberFormat="1" applyFont="1" applyFill="1" applyBorder="1" applyAlignment="1">
      <alignment horizontal="justify" vertical="top" wrapText="1"/>
    </xf>
    <xf numFmtId="0" fontId="11" fillId="0" borderId="4" xfId="2" quotePrefix="1" applyFill="1" applyBorder="1" applyAlignment="1">
      <alignment horizontal="center" vertical="center" wrapText="1"/>
    </xf>
    <xf numFmtId="0" fontId="66" fillId="0" borderId="1" xfId="68" applyFont="1" applyFill="1" applyBorder="1" applyAlignment="1">
      <alignment horizontal="center" vertical="center" wrapText="1"/>
    </xf>
    <xf numFmtId="4" fontId="36"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 fontId="7" fillId="0" borderId="1" xfId="1" applyNumberFormat="1" applyFont="1" applyFill="1" applyBorder="1" applyAlignment="1">
      <alignment horizontal="left" vertical="center" wrapText="1"/>
    </xf>
    <xf numFmtId="0" fontId="4"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0" xfId="0" applyFont="1"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vertical="center"/>
    </xf>
    <xf numFmtId="0" fontId="75" fillId="0" borderId="0" xfId="50" applyFont="1" applyFill="1"/>
    <xf numFmtId="168" fontId="57" fillId="0" borderId="25" xfId="70" applyNumberFormat="1" applyFont="1" applyFill="1" applyBorder="1" applyAlignment="1">
      <alignment horizontal="center" vertical="center"/>
    </xf>
    <xf numFmtId="168"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Fill="1" applyBorder="1" applyAlignment="1">
      <alignment vertical="center"/>
    </xf>
    <xf numFmtId="168"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8"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168" fontId="59" fillId="0" borderId="24" xfId="70" applyNumberFormat="1" applyFont="1" applyFill="1" applyBorder="1" applyAlignment="1">
      <alignment horizontal="center" vertical="center"/>
    </xf>
    <xf numFmtId="168" fontId="59" fillId="0" borderId="25" xfId="70" applyNumberFormat="1" applyFont="1" applyFill="1" applyBorder="1" applyAlignment="1">
      <alignment horizontal="center"/>
    </xf>
    <xf numFmtId="0" fontId="11" fillId="0" borderId="0" xfId="2" applyFill="1" applyBorder="1"/>
    <xf numFmtId="4" fontId="11" fillId="0" borderId="0" xfId="2" applyNumberFormat="1" applyFill="1" applyBorder="1" applyAlignment="1">
      <alignment horizontal="center" vertical="center" wrapText="1"/>
    </xf>
    <xf numFmtId="0" fontId="43" fillId="0" borderId="0" xfId="2" applyFont="1" applyFill="1" applyBorder="1"/>
    <xf numFmtId="0" fontId="49" fillId="0" borderId="0" xfId="1" applyFont="1" applyAlignment="1">
      <alignment horizontal="center" vertical="center"/>
    </xf>
    <xf numFmtId="0" fontId="57" fillId="0" borderId="0" xfId="50" applyFont="1"/>
    <xf numFmtId="0" fontId="59" fillId="0" borderId="1" xfId="50" applyFont="1" applyFill="1" applyBorder="1" applyAlignment="1">
      <alignment vertical="center"/>
    </xf>
    <xf numFmtId="0" fontId="57" fillId="0" borderId="1" xfId="50" applyFont="1" applyFill="1" applyBorder="1" applyAlignment="1">
      <alignment vertical="center"/>
    </xf>
    <xf numFmtId="0" fontId="59" fillId="0" borderId="7" xfId="50" applyFont="1" applyFill="1" applyBorder="1" applyAlignment="1">
      <alignment vertical="center" wrapText="1"/>
    </xf>
    <xf numFmtId="0" fontId="59" fillId="0" borderId="3" xfId="50" applyFont="1" applyFill="1" applyBorder="1" applyAlignment="1">
      <alignment vertical="center" wrapText="1"/>
    </xf>
    <xf numFmtId="168" fontId="57" fillId="0" borderId="1" xfId="70" applyNumberFormat="1" applyFont="1" applyFill="1" applyBorder="1" applyAlignment="1">
      <alignment horizontal="center" vertical="center"/>
    </xf>
    <xf numFmtId="168"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8" fontId="57" fillId="0" borderId="0" xfId="70" applyNumberFormat="1" applyFont="1"/>
    <xf numFmtId="0" fontId="75" fillId="0" borderId="0" xfId="50" applyFont="1"/>
    <xf numFmtId="168" fontId="75" fillId="0" borderId="0" xfId="70" applyNumberFormat="1" applyFont="1"/>
    <xf numFmtId="168" fontId="46" fillId="0" borderId="0" xfId="70" applyNumberFormat="1" applyFont="1" applyAlignment="1">
      <alignment vertical="center" wrapText="1"/>
    </xf>
    <xf numFmtId="0" fontId="43" fillId="0" borderId="0" xfId="50" applyFont="1" applyAlignment="1">
      <alignment horizontal="center"/>
    </xf>
    <xf numFmtId="168" fontId="43" fillId="0" borderId="0" xfId="70" applyNumberFormat="1" applyFont="1" applyAlignment="1">
      <alignment horizontal="center"/>
    </xf>
    <xf numFmtId="168" fontId="59" fillId="0" borderId="42" xfId="70" applyNumberFormat="1" applyFont="1" applyBorder="1" applyAlignment="1">
      <alignment horizontal="center" vertical="center"/>
    </xf>
    <xf numFmtId="168" fontId="59" fillId="0" borderId="0" xfId="70" applyNumberFormat="1" applyFont="1" applyBorder="1" applyAlignment="1">
      <alignment horizontal="center" vertical="center"/>
    </xf>
    <xf numFmtId="168" fontId="57" fillId="0" borderId="0" xfId="70" applyNumberFormat="1" applyFont="1" applyBorder="1" applyAlignment="1">
      <alignment horizontal="left" vertical="center"/>
    </xf>
    <xf numFmtId="168" fontId="57" fillId="0" borderId="0" xfId="70" applyNumberFormat="1" applyFont="1" applyBorder="1" applyAlignment="1">
      <alignment horizontal="center" vertical="center"/>
    </xf>
    <xf numFmtId="168" fontId="57" fillId="0" borderId="20" xfId="70" applyNumberFormat="1" applyFont="1" applyBorder="1"/>
    <xf numFmtId="168" fontId="57" fillId="0" borderId="1" xfId="70" applyNumberFormat="1" applyFont="1" applyBorder="1" applyAlignment="1">
      <alignment horizontal="center" vertical="center"/>
    </xf>
    <xf numFmtId="168" fontId="57" fillId="0" borderId="1" xfId="50" applyNumberFormat="1" applyFont="1" applyBorder="1"/>
    <xf numFmtId="168" fontId="57" fillId="0" borderId="25" xfId="70" applyNumberFormat="1" applyFont="1" applyBorder="1" applyAlignment="1">
      <alignment horizontal="center" vertical="center"/>
    </xf>
    <xf numFmtId="0" fontId="57" fillId="0" borderId="1" xfId="50" applyFont="1" applyBorder="1"/>
    <xf numFmtId="168" fontId="57" fillId="0" borderId="0" xfId="70" applyNumberFormat="1" applyFont="1" applyAlignment="1">
      <alignment horizontal="center" vertical="center"/>
    </xf>
    <xf numFmtId="168"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8" fontId="57" fillId="0" borderId="29" xfId="70" applyNumberFormat="1" applyFont="1" applyBorder="1" applyAlignment="1">
      <alignment horizontal="center" vertical="center"/>
    </xf>
    <xf numFmtId="168"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8" fontId="57" fillId="0" borderId="6" xfId="70" applyNumberFormat="1" applyFont="1" applyBorder="1" applyAlignment="1">
      <alignment horizontal="center" vertical="center"/>
    </xf>
    <xf numFmtId="168" fontId="42" fillId="0" borderId="29" xfId="70" applyNumberFormat="1" applyFont="1" applyBorder="1" applyAlignment="1">
      <alignment horizontal="center" vertical="center"/>
    </xf>
    <xf numFmtId="168" fontId="57" fillId="26" borderId="1" xfId="70" applyNumberFormat="1" applyFont="1" applyFill="1" applyBorder="1" applyAlignment="1">
      <alignment horizontal="center" vertical="center"/>
    </xf>
    <xf numFmtId="168" fontId="57" fillId="0" borderId="10" xfId="70" applyNumberFormat="1" applyFont="1" applyFill="1" applyBorder="1" applyAlignment="1">
      <alignment horizontal="center" vertical="center"/>
    </xf>
    <xf numFmtId="169" fontId="57" fillId="0" borderId="10" xfId="70" applyNumberFormat="1" applyFont="1" applyFill="1" applyBorder="1" applyAlignment="1">
      <alignment horizontal="right" vertical="center"/>
    </xf>
    <xf numFmtId="168" fontId="57" fillId="0" borderId="0" xfId="70" applyNumberFormat="1" applyFont="1" applyAlignment="1">
      <alignment vertical="center"/>
    </xf>
    <xf numFmtId="168" fontId="76" fillId="0" borderId="29" xfId="70" applyNumberFormat="1" applyFont="1" applyBorder="1" applyAlignment="1">
      <alignment horizontal="center"/>
    </xf>
    <xf numFmtId="168" fontId="59" fillId="0" borderId="2" xfId="70" applyNumberFormat="1" applyFont="1" applyBorder="1" applyAlignment="1">
      <alignment horizontal="center" vertical="center"/>
    </xf>
    <xf numFmtId="168" fontId="59" fillId="0" borderId="1" xfId="70" applyNumberFormat="1" applyFont="1" applyBorder="1" applyAlignment="1">
      <alignment horizontal="center" vertical="center"/>
    </xf>
    <xf numFmtId="0" fontId="77" fillId="0" borderId="0" xfId="50" applyFont="1"/>
    <xf numFmtId="168" fontId="59" fillId="0" borderId="25" xfId="70" applyNumberFormat="1" applyFont="1" applyBorder="1" applyAlignment="1">
      <alignment horizontal="center" vertical="center"/>
    </xf>
    <xf numFmtId="168" fontId="57" fillId="0" borderId="1" xfId="70" applyNumberFormat="1" applyFont="1" applyBorder="1" applyAlignment="1">
      <alignment horizontal="center"/>
    </xf>
    <xf numFmtId="168" fontId="59" fillId="0" borderId="1" xfId="70" applyNumberFormat="1" applyFont="1" applyBorder="1" applyAlignment="1">
      <alignment horizontal="center"/>
    </xf>
    <xf numFmtId="168" fontId="38" fillId="0" borderId="0" xfId="70" applyNumberFormat="1" applyFont="1"/>
    <xf numFmtId="168" fontId="58" fillId="0" borderId="0" xfId="70" applyNumberFormat="1" applyFont="1"/>
    <xf numFmtId="0" fontId="75" fillId="0" borderId="0" xfId="50" applyFont="1" applyAlignment="1">
      <alignment vertical="center"/>
    </xf>
    <xf numFmtId="168" fontId="58" fillId="0" borderId="0" xfId="70" applyNumberFormat="1" applyFont="1" applyAlignment="1">
      <alignment vertical="center"/>
    </xf>
    <xf numFmtId="168" fontId="57" fillId="0" borderId="1" xfId="70" applyNumberFormat="1" applyFont="1" applyFill="1" applyBorder="1" applyAlignment="1">
      <alignment horizontal="center"/>
    </xf>
    <xf numFmtId="168" fontId="59" fillId="0" borderId="1" xfId="70" applyNumberFormat="1" applyFont="1" applyFill="1" applyBorder="1" applyAlignment="1">
      <alignment horizontal="center" vertical="center"/>
    </xf>
    <xf numFmtId="170" fontId="57" fillId="0" borderId="1" xfId="70" applyNumberFormat="1" applyFont="1" applyFill="1" applyBorder="1" applyAlignment="1">
      <alignment horizontal="right" vertical="center"/>
    </xf>
    <xf numFmtId="169" fontId="57" fillId="0" borderId="29" xfId="70" applyNumberFormat="1" applyFont="1" applyFill="1" applyBorder="1" applyAlignment="1">
      <alignment horizontal="right" vertical="center"/>
    </xf>
    <xf numFmtId="169" fontId="57" fillId="0" borderId="1" xfId="70" applyNumberFormat="1" applyFont="1" applyFill="1" applyBorder="1" applyAlignment="1">
      <alignment horizontal="righ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ill="1" applyAlignment="1">
      <alignment horizontal="left" vertical="center" wrapText="1"/>
    </xf>
    <xf numFmtId="169" fontId="78" fillId="0" borderId="0" xfId="70" applyNumberFormat="1" applyFont="1" applyFill="1" applyBorder="1" applyAlignment="1">
      <alignment horizontal="center" vertical="center"/>
    </xf>
    <xf numFmtId="0" fontId="11" fillId="0" borderId="2" xfId="2" applyFill="1" applyBorder="1" applyAlignment="1">
      <alignment horizontal="left" vertical="center" wrapText="1"/>
    </xf>
    <xf numFmtId="0" fontId="43" fillId="0" borderId="2" xfId="2" applyFont="1" applyFill="1" applyBorder="1" applyAlignment="1">
      <alignment horizontal="left" vertical="center" wrapText="1"/>
    </xf>
    <xf numFmtId="0" fontId="44" fillId="0" borderId="2" xfId="45" applyFont="1" applyFill="1" applyBorder="1" applyAlignment="1">
      <alignment horizontal="left" vertical="center" wrapText="1"/>
    </xf>
    <xf numFmtId="0" fontId="11" fillId="0" borderId="2" xfId="2" applyFill="1" applyBorder="1" applyAlignment="1">
      <alignment horizontal="center" vertical="center" wrapText="1"/>
    </xf>
    <xf numFmtId="0" fontId="47" fillId="0" borderId="2" xfId="45" applyFont="1" applyFill="1" applyBorder="1" applyAlignment="1">
      <alignment horizontal="center" vertical="center" wrapText="1"/>
    </xf>
    <xf numFmtId="0" fontId="44" fillId="0" borderId="2" xfId="45" applyFont="1" applyFill="1" applyBorder="1" applyAlignment="1">
      <alignment horizontal="center" vertical="center" wrapText="1"/>
    </xf>
    <xf numFmtId="0" fontId="11" fillId="0" borderId="0" xfId="2" applyFill="1" applyAlignment="1">
      <alignment horizontal="center" vertical="center"/>
    </xf>
    <xf numFmtId="171" fontId="43" fillId="25" borderId="1" xfId="69" applyNumberFormat="1" applyFont="1" applyFill="1" applyBorder="1" applyAlignment="1" applyProtection="1">
      <alignment horizontal="center" vertical="center"/>
      <protection locked="0"/>
    </xf>
    <xf numFmtId="171" fontId="71" fillId="25" borderId="1" xfId="69" applyNumberFormat="1" applyFont="1" applyFill="1" applyBorder="1" applyAlignment="1" applyProtection="1">
      <alignment horizontal="center" vertical="center"/>
      <protection locked="0"/>
    </xf>
    <xf numFmtId="171" fontId="11" fillId="25" borderId="1" xfId="69" applyNumberFormat="1" applyFont="1" applyFill="1" applyBorder="1" applyAlignment="1" applyProtection="1">
      <alignment horizontal="center" vertical="center"/>
      <protection locked="0"/>
    </xf>
    <xf numFmtId="0" fontId="64" fillId="0" borderId="1" xfId="2"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ill="1" applyAlignment="1">
      <alignment horizontal="center"/>
    </xf>
    <xf numFmtId="0" fontId="11" fillId="0" borderId="1" xfId="2"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49" fillId="0" borderId="0" xfId="1" applyNumberFormat="1" applyFont="1" applyFill="1" applyAlignment="1">
      <alignment horizontal="center" vertical="center" wrapText="1"/>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49" fillId="0" borderId="0" xfId="1" applyFont="1" applyFill="1" applyAlignment="1">
      <alignment horizontal="center" vertical="center"/>
    </xf>
    <xf numFmtId="49" fontId="49" fillId="0" borderId="0" xfId="1" applyNumberFormat="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36" fillId="0" borderId="0" xfId="49" applyFont="1" applyAlignment="1">
      <alignment horizontal="center"/>
    </xf>
    <xf numFmtId="0" fontId="49" fillId="0" borderId="0" xfId="1" applyFont="1" applyAlignment="1">
      <alignment horizontal="center" vertic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8" fillId="0" borderId="0" xfId="1" applyFont="1" applyAlignment="1">
      <alignment horizontal="center" vertical="center"/>
    </xf>
    <xf numFmtId="0" fontId="57" fillId="0" borderId="0" xfId="50" applyFo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4" fontId="5" fillId="0" borderId="0" xfId="1" applyNumberFormat="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9" fillId="0" borderId="27" xfId="50" applyFont="1" applyFill="1" applyBorder="1" applyAlignment="1">
      <alignment horizontal="left" vertical="top"/>
    </xf>
    <xf numFmtId="0" fontId="59" fillId="0" borderId="7" xfId="50" applyFont="1" applyFill="1" applyBorder="1" applyAlignment="1">
      <alignment horizontal="left" vertical="top"/>
    </xf>
    <xf numFmtId="0" fontId="59" fillId="0" borderId="3" xfId="50" applyFont="1" applyFill="1" applyBorder="1" applyAlignment="1">
      <alignment horizontal="left" vertical="top"/>
    </xf>
    <xf numFmtId="0" fontId="59" fillId="0" borderId="28" xfId="50" applyFont="1" applyFill="1" applyBorder="1" applyAlignment="1">
      <alignment vertical="center"/>
    </xf>
    <xf numFmtId="0" fontId="59" fillId="0" borderId="1" xfId="50" applyFont="1" applyFill="1" applyBorder="1" applyAlignment="1">
      <alignment vertic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9" fillId="0" borderId="27" xfId="50" applyFont="1" applyFill="1" applyBorder="1" applyAlignment="1">
      <alignment vertical="center" wrapText="1"/>
    </xf>
    <xf numFmtId="0" fontId="59" fillId="0" borderId="7" xfId="50" applyFont="1" applyFill="1" applyBorder="1" applyAlignment="1">
      <alignment vertical="center" wrapText="1"/>
    </xf>
    <xf numFmtId="0" fontId="59" fillId="0" borderId="3" xfId="50" applyFont="1" applyFill="1" applyBorder="1" applyAlignment="1">
      <alignment vertical="center" wrapText="1"/>
    </xf>
    <xf numFmtId="0" fontId="57" fillId="0" borderId="40" xfId="50" applyFont="1" applyFill="1" applyBorder="1" applyAlignment="1">
      <alignment vertical="center"/>
    </xf>
    <xf numFmtId="0" fontId="57" fillId="0" borderId="39" xfId="50" applyFont="1" applyFill="1" applyBorder="1" applyAlignment="1">
      <alignment vertical="center"/>
    </xf>
    <xf numFmtId="0" fontId="57" fillId="0" borderId="38" xfId="50" applyFont="1" applyFill="1" applyBorder="1" applyAlignment="1">
      <alignment vertical="center"/>
    </xf>
    <xf numFmtId="168" fontId="57" fillId="0" borderId="4" xfId="70" applyNumberFormat="1" applyFont="1" applyBorder="1" applyAlignment="1">
      <alignment horizontal="center" vertical="center"/>
    </xf>
    <xf numFmtId="168" fontId="57" fillId="0" borderId="7" xfId="70" applyNumberFormat="1" applyFont="1" applyBorder="1" applyAlignment="1">
      <alignment horizontal="center" vertical="center"/>
    </xf>
    <xf numFmtId="168" fontId="57" fillId="0" borderId="3" xfId="70" applyNumberFormat="1" applyFont="1" applyBorder="1" applyAlignment="1">
      <alignment horizontal="center" vertical="center"/>
    </xf>
    <xf numFmtId="168" fontId="57" fillId="0" borderId="1" xfId="70" applyNumberFormat="1" applyFont="1" applyBorder="1" applyAlignment="1">
      <alignment horizontal="center" vertical="center"/>
    </xf>
    <xf numFmtId="0" fontId="57" fillId="0" borderId="43" xfId="50" applyFont="1" applyFill="1" applyBorder="1" applyAlignment="1">
      <alignment vertical="center"/>
    </xf>
    <xf numFmtId="0" fontId="57" fillId="0" borderId="42" xfId="50" applyFont="1" applyFill="1" applyBorder="1" applyAlignment="1">
      <alignment vertical="center"/>
    </xf>
    <xf numFmtId="0" fontId="57" fillId="0" borderId="41" xfId="50" applyFont="1" applyFill="1" applyBorder="1" applyAlignment="1">
      <alignment vertical="center"/>
    </xf>
    <xf numFmtId="168" fontId="57" fillId="0" borderId="1" xfId="70" applyNumberFormat="1" applyFont="1" applyBorder="1" applyAlignment="1">
      <alignment horizontal="center" vertical="center" wrapText="1"/>
    </xf>
    <xf numFmtId="0" fontId="57" fillId="0" borderId="30" xfId="50" applyFont="1" applyFill="1" applyBorder="1" applyAlignment="1">
      <alignment vertical="center"/>
    </xf>
    <xf numFmtId="0" fontId="57" fillId="0" borderId="29" xfId="50" applyFont="1" applyFill="1" applyBorder="1" applyAlignment="1">
      <alignment vertical="center"/>
    </xf>
    <xf numFmtId="168" fontId="59" fillId="0" borderId="0" xfId="70"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Fill="1" applyAlignment="1">
      <alignment horizontal="center"/>
    </xf>
    <xf numFmtId="0" fontId="43" fillId="0" borderId="0" xfId="2" applyFont="1" applyFill="1" applyAlignment="1">
      <alignment horizontal="center"/>
    </xf>
    <xf numFmtId="4" fontId="49" fillId="0" borderId="0" xfId="1" applyNumberFormat="1" applyFont="1" applyFill="1" applyAlignment="1">
      <alignment horizontal="center" vertic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67" fillId="0" borderId="1" xfId="49" applyFont="1" applyFill="1" applyBorder="1" applyAlignment="1">
      <alignment horizontal="center" vertical="center" wrapText="1"/>
    </xf>
    <xf numFmtId="0" fontId="67" fillId="0" borderId="10" xfId="49" applyFont="1" applyFill="1" applyBorder="1" applyAlignment="1">
      <alignment horizontal="center" vertical="center" wrapText="1"/>
    </xf>
    <xf numFmtId="0" fontId="67" fillId="0" borderId="6" xfId="49" applyFont="1" applyFill="1" applyBorder="1" applyAlignment="1">
      <alignment horizontal="center" vertical="center" wrapText="1"/>
    </xf>
    <xf numFmtId="0" fontId="67"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67" fillId="0" borderId="9" xfId="49" applyFont="1" applyFill="1" applyBorder="1" applyAlignment="1">
      <alignment horizontal="center" vertical="center" wrapText="1"/>
    </xf>
    <xf numFmtId="0" fontId="67" fillId="0" borderId="5" xfId="49" applyFont="1" applyFill="1" applyBorder="1" applyAlignment="1">
      <alignment horizontal="center" vertical="center" wrapText="1"/>
    </xf>
    <xf numFmtId="0" fontId="67" fillId="0" borderId="22" xfId="49" applyFont="1" applyFill="1" applyBorder="1" applyAlignment="1">
      <alignment horizontal="center" vertical="center" wrapText="1"/>
    </xf>
    <xf numFmtId="0" fontId="69" fillId="0" borderId="10" xfId="45" applyFont="1" applyFill="1" applyBorder="1" applyAlignment="1">
      <alignment horizontal="center" vertical="center" textRotation="90" wrapText="1"/>
    </xf>
    <xf numFmtId="0" fontId="69" fillId="0" borderId="2" xfId="45" applyFont="1" applyFill="1" applyBorder="1" applyAlignment="1">
      <alignment horizontal="center" vertical="center" textRotation="90" wrapText="1"/>
    </xf>
    <xf numFmtId="0" fontId="67" fillId="0" borderId="10" xfId="49" applyFont="1" applyFill="1" applyBorder="1" applyAlignment="1">
      <alignment horizontal="center" vertical="center"/>
    </xf>
    <xf numFmtId="0" fontId="67" fillId="0" borderId="2" xfId="49" applyFont="1" applyFill="1" applyBorder="1" applyAlignment="1">
      <alignment horizontal="center" vertical="center"/>
    </xf>
    <xf numFmtId="0" fontId="67" fillId="0" borderId="4" xfId="49" applyFont="1" applyFill="1" applyBorder="1" applyAlignment="1">
      <alignment horizontal="center" vertical="center" wrapText="1"/>
    </xf>
    <xf numFmtId="0" fontId="67" fillId="0" borderId="7" xfId="49" applyFont="1" applyFill="1" applyBorder="1" applyAlignment="1">
      <alignment horizontal="center" vertical="center" wrapText="1"/>
    </xf>
    <xf numFmtId="0" fontId="67" fillId="0" borderId="3" xfId="49" applyFont="1" applyFill="1" applyBorder="1" applyAlignment="1">
      <alignment horizontal="center" vertical="center" wrapText="1"/>
    </xf>
    <xf numFmtId="0" fontId="67" fillId="0" borderId="1" xfId="49" applyFont="1" applyFill="1" applyBorder="1" applyAlignment="1">
      <alignment horizontal="center" vertical="center" textRotation="90" wrapText="1"/>
    </xf>
    <xf numFmtId="0" fontId="68" fillId="0" borderId="1" xfId="49" applyFont="1" applyFill="1" applyBorder="1" applyAlignment="1">
      <alignment horizontal="center" vertical="center" textRotation="90" wrapText="1"/>
    </xf>
    <xf numFmtId="0" fontId="68" fillId="0" borderId="10" xfId="49" applyFont="1" applyFill="1" applyBorder="1" applyAlignment="1">
      <alignment horizontal="center" vertical="center" wrapText="1"/>
    </xf>
    <xf numFmtId="0" fontId="68" fillId="0" borderId="2" xfId="49" applyFont="1" applyFill="1" applyBorder="1" applyAlignment="1">
      <alignment horizontal="center" vertical="center" wrapText="1"/>
    </xf>
    <xf numFmtId="0" fontId="67" fillId="0" borderId="10" xfId="49" applyFont="1" applyFill="1" applyBorder="1" applyAlignment="1">
      <alignment horizontal="center" vertical="center" textRotation="90" wrapText="1"/>
    </xf>
    <xf numFmtId="0" fontId="67" fillId="0" borderId="2" xfId="49" applyFont="1" applyFill="1" applyBorder="1" applyAlignment="1">
      <alignment horizontal="center" vertical="center" textRotation="90" wrapText="1"/>
    </xf>
    <xf numFmtId="0" fontId="68" fillId="0" borderId="10" xfId="2" applyFont="1" applyFill="1" applyBorder="1" applyAlignment="1">
      <alignment horizontal="center" vertical="center" textRotation="90" wrapText="1"/>
    </xf>
    <xf numFmtId="0" fontId="68"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Формула_GRES.2007.5"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12.985238242127075</c:v>
                </c:pt>
                <c:pt idx="4" formatCode="_-* #\ ##0_-;\-* #\ ##0_-;_-* &quot;-&quot;??_-;_-@_-">
                  <c:v>15.392329596002075</c:v>
                </c:pt>
                <c:pt idx="5" formatCode="_-* #\ ##0_-;\-* #\ ##0_-;_-* &quot;-&quot;??_-;_-@_-">
                  <c:v>21.069829085408841</c:v>
                </c:pt>
                <c:pt idx="6" formatCode="_-* #\ ##0_-;\-* #\ ##0_-;_-* &quot;-&quot;??_-;_-@_-">
                  <c:v>24.078693277752592</c:v>
                </c:pt>
                <c:pt idx="7" formatCode="_-* #\ ##0_-;\-* #\ ##0_-;_-* &quot;-&quot;??_-;_-@_-">
                  <c:v>27.905159503979284</c:v>
                </c:pt>
                <c:pt idx="8" formatCode="_-* #\ ##0_-;\-* #\ ##0_-;_-* &quot;-&quot;??_-;_-@_-">
                  <c:v>31.064466905940222</c:v>
                </c:pt>
                <c:pt idx="9" formatCode="_-* #\ ##0_-;\-* #\ ##0_-;_-* &quot;-&quot;??_-;_-@_-">
                  <c:v>34.428174816371893</c:v>
                </c:pt>
                <c:pt idx="10" formatCode="_-* #\ ##0_-;\-* #\ ##0_-;_-* &quot;-&quot;??_-;_-@_-">
                  <c:v>37.625093020737125</c:v>
                </c:pt>
                <c:pt idx="11" formatCode="_-* #\ ##0_-;\-* #\ ##0_-;_-* &quot;-&quot;??_-;_-@_-">
                  <c:v>40.873111352220043</c:v>
                </c:pt>
                <c:pt idx="12" formatCode="_-* #\ ##0_-;\-* #\ ##0_-;_-* &quot;-&quot;??_-;_-@_-">
                  <c:v>44.079432257186355</c:v>
                </c:pt>
                <c:pt idx="13" formatCode="_-* #\ ##0_-;\-* #\ ##0_-;_-* &quot;-&quot;??_-;_-@_-">
                  <c:v>47.298528193932086</c:v>
                </c:pt>
              </c:numCache>
            </c:numRef>
          </c:val>
          <c:smooth val="0"/>
          <c:extLst>
            <c:ext xmlns:c16="http://schemas.microsoft.com/office/drawing/2014/chart" uri="{C3380CC4-5D6E-409C-BE32-E72D297353CC}">
              <c16:uniqueId val="{00000000-A419-4ED4-8E6D-2F463340BD0F}"/>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12.985238242127075</c:v>
                </c:pt>
                <c:pt idx="4" formatCode="_-* #\ ##0_-;\-* #\ ##0_-;_-* &quot;-&quot;??_-;_-@_-">
                  <c:v>15.051411078071281</c:v>
                </c:pt>
                <c:pt idx="5" formatCode="_-* #\ ##0_-;\-* #\ ##0_-;_-* &quot;-&quot;??_-;_-@_-">
                  <c:v>19.234578562760088</c:v>
                </c:pt>
                <c:pt idx="6" formatCode="_-* #\ ##0_-;\-* #\ ##0_-;_-* &quot;-&quot;??_-;_-@_-">
                  <c:v>21.137517312731728</c:v>
                </c:pt>
                <c:pt idx="7" formatCode="_-* #\ ##0_-;\-* #\ ##0_-;_-* &quot;-&quot;??_-;_-@_-">
                  <c:v>23.214793214771383</c:v>
                </c:pt>
                <c:pt idx="8" formatCode="_-* #\ ##0_-;\-* #\ ##0_-;_-* &quot;-&quot;??_-;_-@_-">
                  <c:v>24.686977773315633</c:v>
                </c:pt>
                <c:pt idx="9" formatCode="_-* #\ ##0_-;\-* #\ ##0_-;_-* &quot;-&quot;??_-;_-@_-">
                  <c:v>26.032412783195667</c:v>
                </c:pt>
                <c:pt idx="10" formatCode="_-* #\ ##0_-;\-* #\ ##0_-;_-* &quot;-&quot;??_-;_-@_-">
                  <c:v>27.130027817691484</c:v>
                </c:pt>
                <c:pt idx="11" formatCode="_-* #\ ##0_-;\-* #\ ##0_-;_-* &quot;-&quot;??_-;_-@_-">
                  <c:v>28.087246285147973</c:v>
                </c:pt>
                <c:pt idx="12" formatCode="_-* #\ ##0_-;\-* #\ ##0_-;_-* &quot;-&quot;??_-;_-@_-">
                  <c:v>28.898344897396527</c:v>
                </c:pt>
                <c:pt idx="13" formatCode="_-* #\ ##0_-;\-* #\ ##0_-;_-* &quot;-&quot;??_-;_-@_-">
                  <c:v>29.597340858390712</c:v>
                </c:pt>
              </c:numCache>
            </c:numRef>
          </c:val>
          <c:smooth val="0"/>
          <c:extLst>
            <c:ext xmlns:c16="http://schemas.microsoft.com/office/drawing/2014/chart" uri="{C3380CC4-5D6E-409C-BE32-E72D297353CC}">
              <c16:uniqueId val="{00000001-A419-4ED4-8E6D-2F463340BD0F}"/>
            </c:ext>
          </c:extLst>
        </c:ser>
        <c:dLbls>
          <c:showLegendKey val="0"/>
          <c:showVal val="0"/>
          <c:showCatName val="0"/>
          <c:showSerName val="0"/>
          <c:showPercent val="0"/>
          <c:showBubbleSize val="0"/>
        </c:dLbls>
        <c:marker val="1"/>
        <c:smooth val="0"/>
        <c:axId val="576391904"/>
        <c:axId val="576395840"/>
      </c:lineChart>
      <c:catAx>
        <c:axId val="5763919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76395840"/>
        <c:crosses val="autoZero"/>
        <c:auto val="1"/>
        <c:lblAlgn val="ctr"/>
        <c:lblOffset val="100"/>
        <c:noMultiLvlLbl val="0"/>
      </c:catAx>
      <c:valAx>
        <c:axId val="5763958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763919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885831</xdr:colOff>
      <xdr:row>30</xdr:row>
      <xdr:rowOff>14287</xdr:rowOff>
    </xdr:from>
    <xdr:to>
      <xdr:col>47</xdr:col>
      <xdr:colOff>1076331</xdr:colOff>
      <xdr:row>45</xdr:row>
      <xdr:rowOff>128587</xdr:rowOff>
    </xdr:to>
    <xdr:graphicFrame macro="">
      <xdr:nvGraphicFramePr>
        <xdr:cNvPr id="2" name="Диаграмма 1">
          <a:extLst>
            <a:ext uri="{FF2B5EF4-FFF2-40B4-BE49-F238E27FC236}">
              <a16:creationId xmlns:a16="http://schemas.microsoft.com/office/drawing/2014/main" id="{02A19B11-5F00-21BB-3FD7-52D15B0549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zakupki.gov.ru/epz/order/notice/notice223/common-info.html?noticeInfoId=17188803"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49"/>
  <sheetViews>
    <sheetView view="pageBreakPreview" zoomScaleSheetLayoutView="100" workbookViewId="0">
      <selection activeCell="C49" sqref="C49"/>
    </sheetView>
  </sheetViews>
  <sheetFormatPr defaultColWidth="9.109375" defaultRowHeight="14.4" x14ac:dyDescent="0.3"/>
  <cols>
    <col min="1" max="1" width="6.109375" style="78" customWidth="1"/>
    <col min="2" max="2" width="53.44140625" style="78" customWidth="1"/>
    <col min="3" max="3" width="91.44140625" style="78" customWidth="1"/>
    <col min="4" max="4" width="12" style="78" customWidth="1"/>
    <col min="5" max="5" width="14.44140625" style="78" customWidth="1"/>
    <col min="6" max="6" width="36.44140625" style="78" customWidth="1"/>
    <col min="7" max="7" width="20" style="78" customWidth="1"/>
    <col min="8" max="8" width="25.44140625" style="78" customWidth="1"/>
    <col min="9" max="9" width="16.44140625" style="78" customWidth="1"/>
    <col min="10" max="16384" width="9.109375" style="78"/>
  </cols>
  <sheetData>
    <row r="1" spans="1:22" s="61" customFormat="1" ht="18.75" customHeight="1" x14ac:dyDescent="0.25">
      <c r="A1" s="60"/>
      <c r="C1" s="62" t="s">
        <v>71</v>
      </c>
    </row>
    <row r="2" spans="1:22" s="61" customFormat="1" ht="18.75" customHeight="1" x14ac:dyDescent="0.35">
      <c r="A2" s="60"/>
      <c r="C2" s="63" t="s">
        <v>12</v>
      </c>
    </row>
    <row r="3" spans="1:22" s="61" customFormat="1" ht="18" x14ac:dyDescent="0.35">
      <c r="A3" s="64"/>
      <c r="C3" s="63" t="s">
        <v>70</v>
      </c>
    </row>
    <row r="4" spans="1:22" s="61" customFormat="1" ht="18" x14ac:dyDescent="0.35">
      <c r="A4" s="64"/>
      <c r="H4" s="63"/>
    </row>
    <row r="5" spans="1:22" s="61" customFormat="1" ht="15.6" x14ac:dyDescent="0.3">
      <c r="A5" s="294" t="s">
        <v>564</v>
      </c>
      <c r="B5" s="294"/>
      <c r="C5" s="294"/>
      <c r="D5" s="65"/>
      <c r="E5" s="65"/>
      <c r="F5" s="65"/>
      <c r="G5" s="65"/>
      <c r="H5" s="65"/>
      <c r="I5" s="65"/>
      <c r="J5" s="65"/>
    </row>
    <row r="6" spans="1:22" s="61" customFormat="1" ht="18" x14ac:dyDescent="0.35">
      <c r="A6" s="64"/>
      <c r="H6" s="63"/>
    </row>
    <row r="7" spans="1:22" s="61" customFormat="1" ht="17.399999999999999" x14ac:dyDescent="0.25">
      <c r="A7" s="298" t="s">
        <v>11</v>
      </c>
      <c r="B7" s="298"/>
      <c r="C7" s="298"/>
      <c r="D7" s="66"/>
      <c r="E7" s="66"/>
      <c r="F7" s="66"/>
      <c r="G7" s="66"/>
      <c r="H7" s="66"/>
      <c r="I7" s="66"/>
      <c r="J7" s="66"/>
      <c r="K7" s="66"/>
      <c r="L7" s="66"/>
      <c r="M7" s="66"/>
      <c r="N7" s="66"/>
      <c r="O7" s="66"/>
      <c r="P7" s="66"/>
      <c r="Q7" s="66"/>
      <c r="R7" s="66"/>
      <c r="S7" s="66"/>
      <c r="T7" s="66"/>
      <c r="U7" s="66"/>
      <c r="V7" s="66"/>
    </row>
    <row r="8" spans="1:22" s="61" customFormat="1" ht="17.399999999999999" x14ac:dyDescent="0.25">
      <c r="A8" s="298" t="s">
        <v>503</v>
      </c>
      <c r="B8" s="298"/>
      <c r="C8" s="298"/>
      <c r="D8" s="160"/>
      <c r="E8" s="160"/>
      <c r="F8" s="160"/>
      <c r="G8" s="160"/>
      <c r="H8" s="160"/>
      <c r="I8" s="66"/>
      <c r="J8" s="66"/>
      <c r="K8" s="66"/>
      <c r="L8" s="66"/>
      <c r="M8" s="66"/>
      <c r="N8" s="66"/>
      <c r="O8" s="66"/>
      <c r="P8" s="66"/>
      <c r="Q8" s="66"/>
      <c r="R8" s="66"/>
      <c r="S8" s="66"/>
      <c r="T8" s="66"/>
      <c r="U8" s="66"/>
      <c r="V8" s="66"/>
    </row>
    <row r="9" spans="1:22" s="61" customFormat="1" ht="17.399999999999999" x14ac:dyDescent="0.25">
      <c r="A9" s="299" t="s">
        <v>8</v>
      </c>
      <c r="B9" s="299"/>
      <c r="C9" s="299"/>
      <c r="D9" s="67"/>
      <c r="E9" s="67"/>
      <c r="F9" s="67"/>
      <c r="G9" s="67"/>
      <c r="H9" s="67"/>
      <c r="I9" s="66"/>
      <c r="J9" s="66"/>
      <c r="K9" s="66"/>
      <c r="L9" s="66"/>
      <c r="M9" s="66"/>
      <c r="N9" s="66"/>
      <c r="O9" s="66"/>
      <c r="P9" s="66"/>
      <c r="Q9" s="66"/>
      <c r="R9" s="66"/>
      <c r="S9" s="66"/>
      <c r="T9" s="66"/>
      <c r="U9" s="66"/>
      <c r="V9" s="66"/>
    </row>
    <row r="10" spans="1:22" s="61" customFormat="1" ht="17.399999999999999" x14ac:dyDescent="0.25">
      <c r="A10" s="295" t="s">
        <v>10</v>
      </c>
      <c r="B10" s="295"/>
      <c r="C10" s="295"/>
      <c r="D10" s="68"/>
      <c r="E10" s="68"/>
      <c r="F10" s="68"/>
      <c r="G10" s="68"/>
      <c r="H10" s="68"/>
      <c r="I10" s="66"/>
      <c r="J10" s="66"/>
      <c r="K10" s="66"/>
      <c r="L10" s="66"/>
      <c r="M10" s="66"/>
      <c r="N10" s="66"/>
      <c r="O10" s="66"/>
      <c r="P10" s="66"/>
      <c r="Q10" s="66"/>
      <c r="R10" s="66"/>
      <c r="S10" s="66"/>
      <c r="T10" s="66"/>
      <c r="U10" s="66"/>
      <c r="V10" s="66"/>
    </row>
    <row r="11" spans="1:22" s="61" customFormat="1" ht="18.75" customHeight="1" x14ac:dyDescent="0.25">
      <c r="A11" s="300" t="s">
        <v>527</v>
      </c>
      <c r="B11" s="301"/>
      <c r="C11" s="301"/>
      <c r="D11" s="160"/>
      <c r="E11" s="160"/>
      <c r="F11" s="160"/>
      <c r="G11" s="160"/>
      <c r="H11" s="160"/>
      <c r="I11" s="66"/>
      <c r="J11" s="66"/>
      <c r="K11" s="66"/>
      <c r="L11" s="66"/>
      <c r="M11" s="66"/>
      <c r="N11" s="66"/>
      <c r="O11" s="66"/>
      <c r="P11" s="66"/>
      <c r="Q11" s="66"/>
      <c r="R11" s="66"/>
      <c r="S11" s="66"/>
      <c r="T11" s="66"/>
      <c r="U11" s="66"/>
      <c r="V11" s="66"/>
    </row>
    <row r="12" spans="1:22" s="61" customFormat="1" ht="17.399999999999999" x14ac:dyDescent="0.25">
      <c r="A12" s="299" t="s">
        <v>8</v>
      </c>
      <c r="B12" s="299"/>
      <c r="C12" s="299"/>
      <c r="D12" s="67"/>
      <c r="E12" s="67"/>
      <c r="F12" s="67"/>
      <c r="G12" s="67"/>
      <c r="H12" s="67"/>
      <c r="I12" s="66"/>
      <c r="J12" s="66"/>
      <c r="K12" s="66"/>
      <c r="L12" s="66"/>
      <c r="M12" s="66"/>
      <c r="N12" s="66"/>
      <c r="O12" s="66"/>
      <c r="P12" s="66"/>
      <c r="Q12" s="66"/>
      <c r="R12" s="66"/>
      <c r="S12" s="66"/>
      <c r="T12" s="66"/>
      <c r="U12" s="66"/>
      <c r="V12" s="66"/>
    </row>
    <row r="13" spans="1:22" s="61" customFormat="1" ht="17.399999999999999" x14ac:dyDescent="0.25">
      <c r="A13" s="295" t="s">
        <v>9</v>
      </c>
      <c r="B13" s="295"/>
      <c r="C13" s="295"/>
      <c r="D13" s="68"/>
      <c r="E13" s="68"/>
      <c r="F13" s="68"/>
      <c r="G13" s="68"/>
      <c r="H13" s="68"/>
      <c r="I13" s="66"/>
      <c r="J13" s="66"/>
      <c r="K13" s="66"/>
      <c r="L13" s="66"/>
      <c r="M13" s="66"/>
      <c r="N13" s="66"/>
      <c r="O13" s="66"/>
      <c r="P13" s="66"/>
      <c r="Q13" s="66"/>
      <c r="R13" s="66"/>
      <c r="S13" s="66"/>
      <c r="T13" s="66"/>
      <c r="U13" s="66"/>
      <c r="V13" s="66"/>
    </row>
    <row r="14" spans="1:22" s="61" customFormat="1" ht="82.5" customHeight="1" x14ac:dyDescent="0.25">
      <c r="A14" s="290" t="s">
        <v>532</v>
      </c>
      <c r="B14" s="290"/>
      <c r="C14" s="290"/>
      <c r="D14" s="162"/>
      <c r="E14" s="162"/>
      <c r="F14" s="162"/>
      <c r="G14" s="162"/>
      <c r="H14" s="162"/>
      <c r="I14" s="162"/>
      <c r="J14" s="162"/>
      <c r="K14" s="162"/>
      <c r="L14" s="162"/>
      <c r="M14" s="162"/>
      <c r="N14" s="162"/>
      <c r="O14" s="162"/>
      <c r="P14" s="162"/>
      <c r="Q14" s="162"/>
      <c r="R14" s="162"/>
      <c r="S14" s="162"/>
      <c r="T14" s="162"/>
      <c r="U14" s="162"/>
      <c r="V14" s="162"/>
    </row>
    <row r="15" spans="1:22" s="69" customFormat="1" ht="12" x14ac:dyDescent="0.25">
      <c r="A15" s="299" t="s">
        <v>8</v>
      </c>
      <c r="B15" s="299"/>
      <c r="C15" s="299"/>
      <c r="D15" s="67"/>
      <c r="E15" s="67"/>
      <c r="F15" s="67"/>
      <c r="G15" s="67"/>
      <c r="H15" s="67"/>
      <c r="I15" s="67"/>
      <c r="J15" s="67"/>
      <c r="K15" s="67"/>
      <c r="L15" s="67"/>
      <c r="M15" s="67"/>
      <c r="N15" s="67"/>
      <c r="O15" s="67"/>
      <c r="P15" s="67"/>
      <c r="Q15" s="67"/>
      <c r="R15" s="67"/>
      <c r="S15" s="67"/>
      <c r="T15" s="67"/>
      <c r="U15" s="67"/>
      <c r="V15" s="67"/>
    </row>
    <row r="16" spans="1:22" s="69" customFormat="1" ht="15" customHeight="1" x14ac:dyDescent="0.25">
      <c r="A16" s="295" t="s">
        <v>7</v>
      </c>
      <c r="B16" s="295"/>
      <c r="C16" s="295"/>
      <c r="D16" s="68"/>
      <c r="E16" s="68"/>
      <c r="F16" s="68"/>
      <c r="G16" s="68"/>
      <c r="H16" s="68"/>
      <c r="I16" s="68"/>
      <c r="J16" s="68"/>
      <c r="K16" s="68"/>
      <c r="L16" s="68"/>
      <c r="M16" s="68"/>
      <c r="N16" s="68"/>
      <c r="O16" s="68"/>
      <c r="P16" s="68"/>
      <c r="Q16" s="68"/>
      <c r="R16" s="68"/>
      <c r="S16" s="68"/>
      <c r="T16" s="68"/>
      <c r="U16" s="68"/>
      <c r="V16" s="68"/>
    </row>
    <row r="17" spans="1:22" s="69" customFormat="1" ht="15" customHeight="1" x14ac:dyDescent="0.25">
      <c r="A17" s="162"/>
      <c r="B17" s="162"/>
      <c r="C17" s="162"/>
      <c r="D17" s="162"/>
      <c r="E17" s="162"/>
      <c r="F17" s="162"/>
      <c r="G17" s="162"/>
      <c r="H17" s="162"/>
      <c r="I17" s="162"/>
      <c r="J17" s="162"/>
      <c r="K17" s="162"/>
      <c r="L17" s="162"/>
      <c r="M17" s="162"/>
      <c r="N17" s="162"/>
      <c r="O17" s="162"/>
      <c r="P17" s="162"/>
      <c r="Q17" s="162"/>
      <c r="R17" s="162"/>
      <c r="S17" s="162"/>
    </row>
    <row r="18" spans="1:22" s="69" customFormat="1" ht="15" customHeight="1" x14ac:dyDescent="0.25">
      <c r="A18" s="296" t="s">
        <v>481</v>
      </c>
      <c r="B18" s="297"/>
      <c r="C18" s="297"/>
      <c r="D18" s="70"/>
      <c r="E18" s="70"/>
      <c r="F18" s="70"/>
      <c r="G18" s="70"/>
      <c r="H18" s="70"/>
      <c r="I18" s="70"/>
      <c r="J18" s="70"/>
      <c r="K18" s="70"/>
      <c r="L18" s="70"/>
      <c r="M18" s="70"/>
      <c r="N18" s="70"/>
      <c r="O18" s="70"/>
      <c r="P18" s="70"/>
      <c r="Q18" s="70"/>
      <c r="R18" s="70"/>
      <c r="S18" s="70"/>
      <c r="T18" s="70"/>
      <c r="U18" s="70"/>
      <c r="V18" s="70"/>
    </row>
    <row r="19" spans="1:22" s="69" customFormat="1" ht="15" customHeight="1" x14ac:dyDescent="0.25">
      <c r="A19" s="68"/>
      <c r="B19" s="68"/>
      <c r="C19" s="68"/>
      <c r="D19" s="68"/>
      <c r="E19" s="68"/>
      <c r="F19" s="68"/>
      <c r="G19" s="68"/>
      <c r="H19" s="68"/>
      <c r="I19" s="162"/>
      <c r="J19" s="162"/>
      <c r="K19" s="162"/>
      <c r="L19" s="162"/>
      <c r="M19" s="162"/>
      <c r="N19" s="162"/>
      <c r="O19" s="162"/>
      <c r="P19" s="162"/>
      <c r="Q19" s="162"/>
      <c r="R19" s="162"/>
      <c r="S19" s="162"/>
    </row>
    <row r="20" spans="1:22" s="69" customFormat="1" ht="39.75" customHeight="1" x14ac:dyDescent="0.25">
      <c r="A20" s="71" t="s">
        <v>6</v>
      </c>
      <c r="B20" s="72" t="s">
        <v>69</v>
      </c>
      <c r="C20" s="73" t="s">
        <v>68</v>
      </c>
      <c r="D20" s="68"/>
      <c r="E20" s="68"/>
      <c r="F20" s="68"/>
      <c r="G20" s="68"/>
      <c r="H20" s="68"/>
      <c r="I20" s="162"/>
      <c r="J20" s="162"/>
      <c r="K20" s="162"/>
      <c r="L20" s="162"/>
      <c r="M20" s="162"/>
      <c r="N20" s="162"/>
      <c r="O20" s="162"/>
      <c r="P20" s="162"/>
      <c r="Q20" s="162"/>
      <c r="R20" s="162"/>
      <c r="S20" s="162"/>
    </row>
    <row r="21" spans="1:22" s="69" customFormat="1" ht="16.5" customHeight="1" x14ac:dyDescent="0.25">
      <c r="A21" s="73">
        <v>1</v>
      </c>
      <c r="B21" s="72">
        <v>2</v>
      </c>
      <c r="C21" s="73">
        <v>3</v>
      </c>
      <c r="D21" s="68"/>
      <c r="E21" s="68"/>
      <c r="F21" s="68"/>
      <c r="G21" s="68"/>
      <c r="H21" s="68"/>
      <c r="I21" s="162"/>
      <c r="J21" s="162"/>
      <c r="K21" s="162"/>
      <c r="L21" s="162"/>
      <c r="M21" s="162"/>
      <c r="N21" s="162"/>
      <c r="O21" s="162"/>
      <c r="P21" s="162"/>
      <c r="Q21" s="162"/>
      <c r="R21" s="162"/>
      <c r="S21" s="162"/>
    </row>
    <row r="22" spans="1:22" s="69" customFormat="1" ht="39" customHeight="1" x14ac:dyDescent="0.25">
      <c r="A22" s="74" t="s">
        <v>67</v>
      </c>
      <c r="B22" s="75" t="s">
        <v>327</v>
      </c>
      <c r="C22" s="73" t="s">
        <v>514</v>
      </c>
      <c r="D22" s="68"/>
      <c r="E22" s="68"/>
      <c r="F22" s="68"/>
      <c r="G22" s="68"/>
      <c r="H22" s="68"/>
      <c r="I22" s="162"/>
      <c r="J22" s="162"/>
      <c r="K22" s="162"/>
      <c r="L22" s="162"/>
      <c r="M22" s="162"/>
      <c r="N22" s="162"/>
      <c r="O22" s="162"/>
      <c r="P22" s="162"/>
      <c r="Q22" s="162"/>
      <c r="R22" s="162"/>
      <c r="S22" s="162"/>
    </row>
    <row r="23" spans="1:22" s="69" customFormat="1" ht="211.5" customHeight="1" x14ac:dyDescent="0.25">
      <c r="A23" s="74" t="s">
        <v>65</v>
      </c>
      <c r="B23" s="76" t="s">
        <v>66</v>
      </c>
      <c r="C23" s="71" t="s">
        <v>515</v>
      </c>
      <c r="D23" s="68"/>
      <c r="E23" s="68"/>
      <c r="F23" s="68"/>
      <c r="G23" s="68"/>
      <c r="H23" s="68"/>
      <c r="I23" s="162"/>
      <c r="J23" s="162"/>
      <c r="K23" s="162"/>
      <c r="L23" s="162"/>
      <c r="M23" s="162"/>
      <c r="N23" s="162"/>
      <c r="O23" s="162"/>
      <c r="P23" s="162"/>
      <c r="Q23" s="162"/>
      <c r="R23" s="162"/>
      <c r="S23" s="162"/>
    </row>
    <row r="24" spans="1:22" s="69" customFormat="1" ht="22.5" customHeight="1" x14ac:dyDescent="0.25">
      <c r="A24" s="291"/>
      <c r="B24" s="292"/>
      <c r="C24" s="293"/>
      <c r="D24" s="68"/>
      <c r="E24" s="68"/>
      <c r="F24" s="68"/>
      <c r="G24" s="68"/>
      <c r="H24" s="68"/>
      <c r="I24" s="162"/>
      <c r="J24" s="162"/>
      <c r="K24" s="162"/>
      <c r="L24" s="162"/>
      <c r="M24" s="162"/>
      <c r="N24" s="162"/>
      <c r="O24" s="162"/>
      <c r="P24" s="162"/>
      <c r="Q24" s="162"/>
      <c r="R24" s="162"/>
      <c r="S24" s="162"/>
    </row>
    <row r="25" spans="1:22" s="69" customFormat="1" ht="58.5" customHeight="1" x14ac:dyDescent="0.25">
      <c r="A25" s="74" t="s">
        <v>64</v>
      </c>
      <c r="B25" s="77" t="s">
        <v>434</v>
      </c>
      <c r="C25" s="73" t="s">
        <v>500</v>
      </c>
      <c r="D25" s="68"/>
      <c r="E25" s="68"/>
      <c r="F25" s="68"/>
      <c r="G25" s="68"/>
      <c r="H25" s="162"/>
      <c r="I25" s="162"/>
      <c r="J25" s="162"/>
      <c r="K25" s="162"/>
      <c r="L25" s="162"/>
      <c r="M25" s="162"/>
      <c r="N25" s="162"/>
      <c r="O25" s="162"/>
      <c r="P25" s="162"/>
      <c r="Q25" s="162"/>
      <c r="R25" s="162"/>
    </row>
    <row r="26" spans="1:22" s="69" customFormat="1" ht="42.75" customHeight="1" x14ac:dyDescent="0.25">
      <c r="A26" s="74" t="s">
        <v>63</v>
      </c>
      <c r="B26" s="77" t="s">
        <v>77</v>
      </c>
      <c r="C26" s="73" t="s">
        <v>524</v>
      </c>
      <c r="D26" s="68"/>
      <c r="E26" s="68"/>
      <c r="F26" s="68"/>
      <c r="G26" s="68"/>
      <c r="H26" s="162"/>
      <c r="I26" s="162"/>
      <c r="J26" s="162"/>
      <c r="K26" s="162"/>
      <c r="L26" s="162"/>
      <c r="M26" s="162"/>
      <c r="N26" s="162"/>
      <c r="O26" s="162"/>
      <c r="P26" s="162"/>
      <c r="Q26" s="162"/>
      <c r="R26" s="162"/>
    </row>
    <row r="27" spans="1:22" s="69" customFormat="1" ht="51.75" customHeight="1" x14ac:dyDescent="0.25">
      <c r="A27" s="74" t="s">
        <v>61</v>
      </c>
      <c r="B27" s="77" t="s">
        <v>76</v>
      </c>
      <c r="C27" s="73" t="s">
        <v>493</v>
      </c>
      <c r="D27" s="68"/>
      <c r="E27" s="68"/>
      <c r="F27" s="68"/>
      <c r="G27" s="68"/>
      <c r="H27" s="162"/>
      <c r="I27" s="162"/>
      <c r="J27" s="162"/>
      <c r="K27" s="162"/>
      <c r="L27" s="162"/>
      <c r="M27" s="162"/>
      <c r="N27" s="162"/>
      <c r="O27" s="162"/>
      <c r="P27" s="162"/>
      <c r="Q27" s="162"/>
      <c r="R27" s="162"/>
    </row>
    <row r="28" spans="1:22" s="69" customFormat="1" ht="42.75" customHeight="1" x14ac:dyDescent="0.25">
      <c r="A28" s="74" t="s">
        <v>60</v>
      </c>
      <c r="B28" s="77" t="s">
        <v>435</v>
      </c>
      <c r="C28" s="73" t="s">
        <v>498</v>
      </c>
      <c r="D28" s="68"/>
      <c r="E28" s="68"/>
      <c r="F28" s="68"/>
      <c r="G28" s="68"/>
      <c r="H28" s="162"/>
      <c r="I28" s="162"/>
      <c r="J28" s="162"/>
      <c r="K28" s="162"/>
      <c r="L28" s="162"/>
      <c r="M28" s="162"/>
      <c r="N28" s="162"/>
      <c r="O28" s="162"/>
      <c r="P28" s="162"/>
      <c r="Q28" s="162"/>
      <c r="R28" s="162"/>
    </row>
    <row r="29" spans="1:22" s="69" customFormat="1" ht="51.75" customHeight="1" x14ac:dyDescent="0.25">
      <c r="A29" s="74" t="s">
        <v>58</v>
      </c>
      <c r="B29" s="77" t="s">
        <v>436</v>
      </c>
      <c r="C29" s="73" t="s">
        <v>498</v>
      </c>
      <c r="D29" s="68"/>
      <c r="E29" s="68"/>
      <c r="F29" s="68"/>
      <c r="G29" s="68"/>
      <c r="H29" s="162"/>
      <c r="I29" s="162"/>
      <c r="J29" s="162"/>
      <c r="K29" s="162"/>
      <c r="L29" s="162"/>
      <c r="M29" s="162"/>
      <c r="N29" s="162"/>
      <c r="O29" s="162"/>
      <c r="P29" s="162"/>
      <c r="Q29" s="162"/>
      <c r="R29" s="162"/>
    </row>
    <row r="30" spans="1:22" s="69" customFormat="1" ht="51.75" customHeight="1" x14ac:dyDescent="0.25">
      <c r="A30" s="74" t="s">
        <v>56</v>
      </c>
      <c r="B30" s="77" t="s">
        <v>437</v>
      </c>
      <c r="C30" s="73" t="s">
        <v>498</v>
      </c>
      <c r="D30" s="68"/>
      <c r="E30" s="68"/>
      <c r="F30" s="68"/>
      <c r="G30" s="68"/>
      <c r="H30" s="162"/>
      <c r="I30" s="162"/>
      <c r="J30" s="162"/>
      <c r="K30" s="162"/>
      <c r="L30" s="162"/>
      <c r="M30" s="162"/>
      <c r="N30" s="162"/>
      <c r="O30" s="162"/>
      <c r="P30" s="162"/>
      <c r="Q30" s="162"/>
      <c r="R30" s="162"/>
    </row>
    <row r="31" spans="1:22" s="69" customFormat="1" ht="51.75" customHeight="1" x14ac:dyDescent="0.25">
      <c r="A31" s="74" t="s">
        <v>75</v>
      </c>
      <c r="B31" s="77" t="s">
        <v>438</v>
      </c>
      <c r="C31" s="73" t="s">
        <v>498</v>
      </c>
      <c r="D31" s="68"/>
      <c r="E31" s="68"/>
      <c r="F31" s="68"/>
      <c r="G31" s="68"/>
      <c r="H31" s="162"/>
      <c r="I31" s="162"/>
      <c r="J31" s="162"/>
      <c r="K31" s="162"/>
      <c r="L31" s="162"/>
      <c r="M31" s="162"/>
      <c r="N31" s="162"/>
      <c r="O31" s="162"/>
      <c r="P31" s="162"/>
      <c r="Q31" s="162"/>
      <c r="R31" s="162"/>
    </row>
    <row r="32" spans="1:22" s="69" customFormat="1" ht="51.75" customHeight="1" x14ac:dyDescent="0.25">
      <c r="A32" s="74" t="s">
        <v>73</v>
      </c>
      <c r="B32" s="77" t="s">
        <v>439</v>
      </c>
      <c r="C32" s="73" t="s">
        <v>498</v>
      </c>
      <c r="D32" s="68"/>
      <c r="E32" s="68"/>
      <c r="F32" s="68"/>
      <c r="G32" s="68"/>
      <c r="H32" s="162"/>
      <c r="I32" s="162"/>
      <c r="J32" s="162"/>
      <c r="K32" s="162"/>
      <c r="L32" s="162"/>
      <c r="M32" s="162"/>
      <c r="N32" s="162"/>
      <c r="O32" s="162"/>
      <c r="P32" s="162"/>
      <c r="Q32" s="162"/>
      <c r="R32" s="162"/>
    </row>
    <row r="33" spans="1:18" s="69" customFormat="1" ht="101.25" customHeight="1" x14ac:dyDescent="0.25">
      <c r="A33" s="74" t="s">
        <v>72</v>
      </c>
      <c r="B33" s="77" t="s">
        <v>440</v>
      </c>
      <c r="C33" s="73" t="s">
        <v>499</v>
      </c>
      <c r="D33" s="68"/>
      <c r="E33" s="68"/>
      <c r="F33" s="68"/>
      <c r="G33" s="68"/>
      <c r="H33" s="162"/>
      <c r="I33" s="162"/>
      <c r="J33" s="162"/>
      <c r="K33" s="162"/>
      <c r="L33" s="162"/>
      <c r="M33" s="162"/>
      <c r="N33" s="162"/>
      <c r="O33" s="162"/>
      <c r="P33" s="162"/>
      <c r="Q33" s="162"/>
      <c r="R33" s="162"/>
    </row>
    <row r="34" spans="1:18" ht="111" customHeight="1" x14ac:dyDescent="0.3">
      <c r="A34" s="74" t="s">
        <v>452</v>
      </c>
      <c r="B34" s="77" t="s">
        <v>441</v>
      </c>
      <c r="C34" s="73" t="s">
        <v>501</v>
      </c>
    </row>
    <row r="35" spans="1:18" ht="58.5" customHeight="1" x14ac:dyDescent="0.3">
      <c r="A35" s="74" t="s">
        <v>444</v>
      </c>
      <c r="B35" s="77" t="s">
        <v>74</v>
      </c>
      <c r="C35" s="73" t="s">
        <v>497</v>
      </c>
    </row>
    <row r="36" spans="1:18" ht="62.25" customHeight="1" x14ac:dyDescent="0.3">
      <c r="A36" s="74" t="s">
        <v>453</v>
      </c>
      <c r="B36" s="77" t="s">
        <v>442</v>
      </c>
      <c r="C36" s="73" t="s">
        <v>497</v>
      </c>
    </row>
    <row r="37" spans="1:18" ht="43.5" customHeight="1" x14ac:dyDescent="0.3">
      <c r="A37" s="74" t="s">
        <v>445</v>
      </c>
      <c r="B37" s="77" t="s">
        <v>443</v>
      </c>
      <c r="C37" s="73" t="s">
        <v>497</v>
      </c>
    </row>
    <row r="38" spans="1:18" ht="43.5" customHeight="1" x14ac:dyDescent="0.3">
      <c r="A38" s="74" t="s">
        <v>454</v>
      </c>
      <c r="B38" s="77" t="s">
        <v>217</v>
      </c>
      <c r="C38" s="73" t="s">
        <v>498</v>
      </c>
    </row>
    <row r="39" spans="1:18" ht="23.25" customHeight="1" x14ac:dyDescent="0.3">
      <c r="A39" s="291"/>
      <c r="B39" s="292"/>
      <c r="C39" s="293"/>
    </row>
    <row r="40" spans="1:18" ht="62.4" x14ac:dyDescent="0.3">
      <c r="A40" s="74" t="s">
        <v>446</v>
      </c>
      <c r="B40" s="77" t="s">
        <v>488</v>
      </c>
      <c r="C40" s="79" t="s">
        <v>520</v>
      </c>
    </row>
    <row r="41" spans="1:18" ht="105.75" customHeight="1" x14ac:dyDescent="0.3">
      <c r="A41" s="74" t="s">
        <v>455</v>
      </c>
      <c r="B41" s="77" t="s">
        <v>476</v>
      </c>
      <c r="C41" s="79" t="s">
        <v>509</v>
      </c>
    </row>
    <row r="42" spans="1:18" ht="83.25" customHeight="1" x14ac:dyDescent="0.3">
      <c r="A42" s="74" t="s">
        <v>447</v>
      </c>
      <c r="B42" s="77" t="s">
        <v>487</v>
      </c>
      <c r="C42" s="79" t="s">
        <v>509</v>
      </c>
    </row>
    <row r="43" spans="1:18" ht="186" customHeight="1" x14ac:dyDescent="0.3">
      <c r="A43" s="74" t="s">
        <v>458</v>
      </c>
      <c r="B43" s="77" t="s">
        <v>459</v>
      </c>
      <c r="C43" s="79" t="s">
        <v>509</v>
      </c>
    </row>
    <row r="44" spans="1:18" ht="111" customHeight="1" x14ac:dyDescent="0.3">
      <c r="A44" s="74" t="s">
        <v>448</v>
      </c>
      <c r="B44" s="77" t="s">
        <v>482</v>
      </c>
      <c r="C44" s="79" t="s">
        <v>509</v>
      </c>
    </row>
    <row r="45" spans="1:18" ht="120" customHeight="1" x14ac:dyDescent="0.3">
      <c r="A45" s="74" t="s">
        <v>477</v>
      </c>
      <c r="B45" s="77" t="s">
        <v>483</v>
      </c>
      <c r="C45" s="79" t="s">
        <v>509</v>
      </c>
    </row>
    <row r="46" spans="1:18" ht="101.25" customHeight="1" x14ac:dyDescent="0.3">
      <c r="A46" s="74" t="s">
        <v>449</v>
      </c>
      <c r="B46" s="77" t="s">
        <v>484</v>
      </c>
      <c r="C46" s="79" t="s">
        <v>509</v>
      </c>
    </row>
    <row r="47" spans="1:18" ht="18.75" customHeight="1" x14ac:dyDescent="0.3">
      <c r="A47" s="291"/>
      <c r="B47" s="292"/>
      <c r="C47" s="293"/>
    </row>
    <row r="48" spans="1:18" ht="75.75" customHeight="1" x14ac:dyDescent="0.3">
      <c r="A48" s="74" t="s">
        <v>478</v>
      </c>
      <c r="B48" s="77" t="s">
        <v>512</v>
      </c>
      <c r="C48" s="184">
        <v>16.47732894</v>
      </c>
    </row>
    <row r="49" spans="1:3" ht="71.25" customHeight="1" x14ac:dyDescent="0.3">
      <c r="A49" s="74" t="s">
        <v>450</v>
      </c>
      <c r="B49" s="77" t="s">
        <v>513</v>
      </c>
      <c r="C49" s="184">
        <v>13.73110745</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28"/>
  <sheetViews>
    <sheetView view="pageBreakPreview" zoomScale="90" zoomScaleSheetLayoutView="90" workbookViewId="0">
      <selection activeCell="S22" sqref="S22"/>
    </sheetView>
  </sheetViews>
  <sheetFormatPr defaultColWidth="9.109375" defaultRowHeight="14.4" x14ac:dyDescent="0.3"/>
  <cols>
    <col min="1" max="1" width="7.44140625" style="78" customWidth="1"/>
    <col min="2" max="2" width="35.88671875" style="78" customWidth="1"/>
    <col min="3" max="3" width="31.109375" style="78" customWidth="1"/>
    <col min="4" max="4" width="25" style="78" customWidth="1"/>
    <col min="5" max="5" width="50" style="78" customWidth="1"/>
    <col min="6" max="6" width="57" style="78" customWidth="1"/>
    <col min="7" max="7" width="57.44140625" style="78" customWidth="1"/>
    <col min="8" max="10" width="20.44140625" style="78" customWidth="1"/>
    <col min="11" max="11" width="16" style="78" customWidth="1"/>
    <col min="12" max="12" width="20.44140625" style="78" customWidth="1"/>
    <col min="13" max="13" width="21.33203125" style="78" customWidth="1"/>
    <col min="14" max="14" width="23.88671875" style="78" customWidth="1"/>
    <col min="15" max="15" width="17.88671875" style="78" hidden="1" customWidth="1"/>
    <col min="16" max="16" width="23.88671875" style="78" hidden="1" customWidth="1"/>
    <col min="17" max="17" width="58" style="78" customWidth="1"/>
    <col min="18" max="18" width="27" style="78" customWidth="1"/>
    <col min="19" max="19" width="43" style="78" customWidth="1"/>
    <col min="20" max="16384" width="9.109375" style="78"/>
  </cols>
  <sheetData>
    <row r="1" spans="1:28" s="61" customFormat="1" ht="18.75" customHeight="1" x14ac:dyDescent="0.25">
      <c r="A1" s="60"/>
      <c r="S1" s="62" t="s">
        <v>71</v>
      </c>
    </row>
    <row r="2" spans="1:28" s="61" customFormat="1" ht="18.75" customHeight="1" x14ac:dyDescent="0.35">
      <c r="A2" s="60"/>
      <c r="S2" s="63" t="s">
        <v>12</v>
      </c>
    </row>
    <row r="3" spans="1:28" s="61" customFormat="1" ht="18" x14ac:dyDescent="0.35">
      <c r="S3" s="63" t="s">
        <v>70</v>
      </c>
    </row>
    <row r="4" spans="1:28" s="61" customFormat="1"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61" customFormat="1" ht="15.6" x14ac:dyDescent="0.25">
      <c r="A5" s="64"/>
    </row>
    <row r="6" spans="1:28" s="61" customFormat="1" ht="17.399999999999999" x14ac:dyDescent="0.25">
      <c r="A6" s="298" t="s">
        <v>11</v>
      </c>
      <c r="B6" s="298"/>
      <c r="C6" s="298"/>
      <c r="D6" s="298"/>
      <c r="E6" s="298"/>
      <c r="F6" s="298"/>
      <c r="G6" s="298"/>
      <c r="H6" s="298"/>
      <c r="I6" s="298"/>
      <c r="J6" s="298"/>
      <c r="K6" s="298"/>
      <c r="L6" s="298"/>
      <c r="M6" s="298"/>
      <c r="N6" s="298"/>
      <c r="O6" s="298"/>
      <c r="P6" s="298"/>
      <c r="Q6" s="298"/>
      <c r="R6" s="298"/>
      <c r="S6" s="298"/>
      <c r="T6" s="66"/>
      <c r="U6" s="66"/>
      <c r="V6" s="66"/>
      <c r="W6" s="66"/>
      <c r="X6" s="66"/>
      <c r="Y6" s="66"/>
      <c r="Z6" s="66"/>
      <c r="AA6" s="66"/>
      <c r="AB6" s="66"/>
    </row>
    <row r="7" spans="1:28" s="61" customFormat="1" ht="17.399999999999999" x14ac:dyDescent="0.25">
      <c r="A7" s="298" t="s">
        <v>503</v>
      </c>
      <c r="B7" s="298"/>
      <c r="C7" s="298"/>
      <c r="D7" s="298"/>
      <c r="E7" s="298"/>
      <c r="F7" s="298"/>
      <c r="G7" s="298"/>
      <c r="H7" s="298"/>
      <c r="I7" s="298"/>
      <c r="J7" s="298"/>
      <c r="K7" s="298"/>
      <c r="L7" s="298"/>
      <c r="M7" s="298"/>
      <c r="N7" s="298"/>
      <c r="O7" s="298"/>
      <c r="P7" s="298"/>
      <c r="Q7" s="298"/>
      <c r="R7" s="298"/>
      <c r="S7" s="298"/>
      <c r="T7" s="66"/>
      <c r="U7" s="66"/>
      <c r="V7" s="66"/>
      <c r="W7" s="66"/>
      <c r="X7" s="66"/>
      <c r="Y7" s="66"/>
      <c r="Z7" s="66"/>
      <c r="AA7" s="66"/>
      <c r="AB7" s="66"/>
    </row>
    <row r="8" spans="1:28" s="61" customFormat="1" ht="17.399999999999999" x14ac:dyDescent="0.25">
      <c r="A8" s="299" t="s">
        <v>8</v>
      </c>
      <c r="B8" s="299"/>
      <c r="C8" s="299"/>
      <c r="D8" s="299"/>
      <c r="E8" s="299"/>
      <c r="F8" s="299"/>
      <c r="G8" s="299"/>
      <c r="H8" s="299"/>
      <c r="I8" s="299"/>
      <c r="J8" s="299"/>
      <c r="K8" s="299"/>
      <c r="L8" s="299"/>
      <c r="M8" s="299"/>
      <c r="N8" s="299"/>
      <c r="O8" s="299"/>
      <c r="P8" s="299"/>
      <c r="Q8" s="299"/>
      <c r="R8" s="299"/>
      <c r="S8" s="299"/>
      <c r="T8" s="66"/>
      <c r="U8" s="66"/>
      <c r="V8" s="66"/>
      <c r="W8" s="66"/>
      <c r="X8" s="66"/>
      <c r="Y8" s="66"/>
      <c r="Z8" s="66"/>
      <c r="AA8" s="66"/>
      <c r="AB8" s="66"/>
    </row>
    <row r="9" spans="1:28" s="61" customFormat="1" ht="17.399999999999999" x14ac:dyDescent="0.25">
      <c r="A9" s="295" t="s">
        <v>10</v>
      </c>
      <c r="B9" s="295"/>
      <c r="C9" s="295"/>
      <c r="D9" s="295"/>
      <c r="E9" s="295"/>
      <c r="F9" s="295"/>
      <c r="G9" s="295"/>
      <c r="H9" s="295"/>
      <c r="I9" s="295"/>
      <c r="J9" s="295"/>
      <c r="K9" s="295"/>
      <c r="L9" s="295"/>
      <c r="M9" s="295"/>
      <c r="N9" s="295"/>
      <c r="O9" s="295"/>
      <c r="P9" s="295"/>
      <c r="Q9" s="295"/>
      <c r="R9" s="295"/>
      <c r="S9" s="295"/>
      <c r="T9" s="66"/>
      <c r="U9" s="66"/>
      <c r="V9" s="66"/>
      <c r="W9" s="66"/>
      <c r="X9" s="66"/>
      <c r="Y9" s="66"/>
      <c r="Z9" s="66"/>
      <c r="AA9" s="66"/>
      <c r="AB9" s="66"/>
    </row>
    <row r="10" spans="1:28" s="61" customFormat="1" ht="17.399999999999999" x14ac:dyDescent="0.25">
      <c r="A10" s="304" t="str">
        <f>'1. паспорт местоположение'!A11:C11</f>
        <v>P_ПТП_ИКБ №1 склад</v>
      </c>
      <c r="B10" s="304"/>
      <c r="C10" s="304"/>
      <c r="D10" s="304"/>
      <c r="E10" s="304"/>
      <c r="F10" s="304"/>
      <c r="G10" s="304"/>
      <c r="H10" s="304"/>
      <c r="I10" s="304"/>
      <c r="J10" s="304"/>
      <c r="K10" s="304"/>
      <c r="L10" s="304"/>
      <c r="M10" s="304"/>
      <c r="N10" s="304"/>
      <c r="O10" s="304"/>
      <c r="P10" s="304"/>
      <c r="Q10" s="304"/>
      <c r="R10" s="304"/>
      <c r="S10" s="304"/>
      <c r="T10" s="66"/>
      <c r="U10" s="66"/>
      <c r="V10" s="66"/>
      <c r="W10" s="66"/>
      <c r="X10" s="66"/>
      <c r="Y10" s="66"/>
      <c r="Z10" s="66"/>
      <c r="AA10" s="66"/>
      <c r="AB10" s="66"/>
    </row>
    <row r="11" spans="1:28" s="61" customFormat="1" ht="17.399999999999999" x14ac:dyDescent="0.25">
      <c r="A11" s="299" t="s">
        <v>8</v>
      </c>
      <c r="B11" s="299"/>
      <c r="C11" s="299"/>
      <c r="D11" s="299"/>
      <c r="E11" s="299"/>
      <c r="F11" s="299"/>
      <c r="G11" s="299"/>
      <c r="H11" s="299"/>
      <c r="I11" s="299"/>
      <c r="J11" s="299"/>
      <c r="K11" s="299"/>
      <c r="L11" s="299"/>
      <c r="M11" s="299"/>
      <c r="N11" s="299"/>
      <c r="O11" s="299"/>
      <c r="P11" s="299"/>
      <c r="Q11" s="299"/>
      <c r="R11" s="299"/>
      <c r="S11" s="299"/>
      <c r="T11" s="66"/>
      <c r="U11" s="66"/>
      <c r="V11" s="66"/>
      <c r="W11" s="66"/>
      <c r="X11" s="66"/>
      <c r="Y11" s="66"/>
      <c r="Z11" s="66"/>
      <c r="AA11" s="66"/>
      <c r="AB11" s="66"/>
    </row>
    <row r="12" spans="1:28" s="61" customFormat="1" ht="17.399999999999999" x14ac:dyDescent="0.25">
      <c r="A12" s="295" t="s">
        <v>9</v>
      </c>
      <c r="B12" s="295"/>
      <c r="C12" s="295"/>
      <c r="D12" s="295"/>
      <c r="E12" s="295"/>
      <c r="F12" s="295"/>
      <c r="G12" s="295"/>
      <c r="H12" s="295"/>
      <c r="I12" s="295"/>
      <c r="J12" s="295"/>
      <c r="K12" s="295"/>
      <c r="L12" s="295"/>
      <c r="M12" s="295"/>
      <c r="N12" s="295"/>
      <c r="O12" s="295"/>
      <c r="P12" s="295"/>
      <c r="Q12" s="295"/>
      <c r="R12" s="295"/>
      <c r="S12" s="295"/>
      <c r="T12" s="66"/>
      <c r="U12" s="66"/>
      <c r="V12" s="66"/>
      <c r="W12" s="66"/>
      <c r="X12" s="66"/>
      <c r="Y12" s="66"/>
      <c r="Z12" s="66"/>
      <c r="AA12" s="66"/>
      <c r="AB12" s="66"/>
    </row>
    <row r="13" spans="1:28" s="61" customFormat="1" ht="55.5" customHeight="1" x14ac:dyDescent="0.25">
      <c r="A13" s="305"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305"/>
      <c r="C13" s="305"/>
      <c r="D13" s="305"/>
      <c r="E13" s="305"/>
      <c r="F13" s="305"/>
      <c r="G13" s="305"/>
      <c r="H13" s="305"/>
      <c r="I13" s="305"/>
      <c r="J13" s="305"/>
      <c r="K13" s="305"/>
      <c r="L13" s="305"/>
      <c r="M13" s="305"/>
      <c r="N13" s="305"/>
      <c r="O13" s="305"/>
      <c r="P13" s="305"/>
      <c r="Q13" s="305"/>
      <c r="R13" s="305"/>
      <c r="S13" s="305"/>
      <c r="T13" s="162"/>
      <c r="U13" s="162"/>
      <c r="V13" s="162"/>
      <c r="W13" s="162"/>
      <c r="X13" s="162"/>
      <c r="Y13" s="162"/>
      <c r="Z13" s="162"/>
      <c r="AA13" s="162"/>
      <c r="AB13" s="162"/>
    </row>
    <row r="14" spans="1:28" s="69" customFormat="1" ht="12" x14ac:dyDescent="0.25">
      <c r="A14" s="299" t="s">
        <v>8</v>
      </c>
      <c r="B14" s="299"/>
      <c r="C14" s="299"/>
      <c r="D14" s="299"/>
      <c r="E14" s="299"/>
      <c r="F14" s="299"/>
      <c r="G14" s="299"/>
      <c r="H14" s="299"/>
      <c r="I14" s="299"/>
      <c r="J14" s="299"/>
      <c r="K14" s="299"/>
      <c r="L14" s="299"/>
      <c r="M14" s="299"/>
      <c r="N14" s="299"/>
      <c r="O14" s="299"/>
      <c r="P14" s="299"/>
      <c r="Q14" s="299"/>
      <c r="R14" s="299"/>
      <c r="S14" s="299"/>
      <c r="T14" s="67"/>
      <c r="U14" s="67"/>
      <c r="V14" s="67"/>
      <c r="W14" s="67"/>
      <c r="X14" s="67"/>
      <c r="Y14" s="67"/>
      <c r="Z14" s="67"/>
      <c r="AA14" s="67"/>
      <c r="AB14" s="67"/>
    </row>
    <row r="15" spans="1:28" s="69" customFormat="1" ht="15" customHeight="1" x14ac:dyDescent="0.25">
      <c r="A15" s="295" t="s">
        <v>7</v>
      </c>
      <c r="B15" s="295"/>
      <c r="C15" s="295"/>
      <c r="D15" s="295"/>
      <c r="E15" s="295"/>
      <c r="F15" s="295"/>
      <c r="G15" s="295"/>
      <c r="H15" s="295"/>
      <c r="I15" s="295"/>
      <c r="J15" s="295"/>
      <c r="K15" s="295"/>
      <c r="L15" s="295"/>
      <c r="M15" s="295"/>
      <c r="N15" s="295"/>
      <c r="O15" s="295"/>
      <c r="P15" s="295"/>
      <c r="Q15" s="295"/>
      <c r="R15" s="295"/>
      <c r="S15" s="295"/>
      <c r="T15" s="68"/>
      <c r="U15" s="68"/>
      <c r="V15" s="68"/>
      <c r="W15" s="68"/>
      <c r="X15" s="68"/>
      <c r="Y15" s="68"/>
      <c r="Z15" s="68"/>
      <c r="AA15" s="68"/>
      <c r="AB15" s="68"/>
    </row>
    <row r="16" spans="1:28" s="69" customFormat="1" ht="15" customHeight="1" x14ac:dyDescent="0.25">
      <c r="A16" s="302"/>
      <c r="B16" s="302"/>
      <c r="C16" s="302"/>
      <c r="D16" s="302"/>
      <c r="E16" s="302"/>
      <c r="F16" s="302"/>
      <c r="G16" s="302"/>
      <c r="H16" s="302"/>
      <c r="I16" s="302"/>
      <c r="J16" s="302"/>
      <c r="K16" s="302"/>
      <c r="L16" s="302"/>
      <c r="M16" s="302"/>
      <c r="N16" s="302"/>
      <c r="O16" s="302"/>
      <c r="P16" s="302"/>
      <c r="Q16" s="302"/>
      <c r="R16" s="302"/>
      <c r="S16" s="302"/>
      <c r="T16" s="162"/>
      <c r="U16" s="162"/>
      <c r="V16" s="162"/>
      <c r="W16" s="162"/>
      <c r="X16" s="162"/>
      <c r="Y16" s="162"/>
    </row>
    <row r="17" spans="1:28" s="69" customFormat="1" ht="45.75" customHeight="1" x14ac:dyDescent="0.25">
      <c r="A17" s="296" t="s">
        <v>457</v>
      </c>
      <c r="B17" s="296"/>
      <c r="C17" s="296"/>
      <c r="D17" s="296"/>
      <c r="E17" s="296"/>
      <c r="F17" s="296"/>
      <c r="G17" s="296"/>
      <c r="H17" s="296"/>
      <c r="I17" s="296"/>
      <c r="J17" s="296"/>
      <c r="K17" s="296"/>
      <c r="L17" s="296"/>
      <c r="M17" s="296"/>
      <c r="N17" s="296"/>
      <c r="O17" s="296"/>
      <c r="P17" s="296"/>
      <c r="Q17" s="296"/>
      <c r="R17" s="296"/>
      <c r="S17" s="296"/>
      <c r="T17" s="70"/>
      <c r="U17" s="70"/>
      <c r="V17" s="70"/>
      <c r="W17" s="70"/>
      <c r="X17" s="70"/>
      <c r="Y17" s="70"/>
      <c r="Z17" s="70"/>
      <c r="AA17" s="70"/>
      <c r="AB17" s="70"/>
    </row>
    <row r="18" spans="1:28" s="69" customFormat="1" ht="15" customHeight="1" x14ac:dyDescent="0.25">
      <c r="A18" s="303"/>
      <c r="B18" s="303"/>
      <c r="C18" s="303"/>
      <c r="D18" s="303"/>
      <c r="E18" s="303"/>
      <c r="F18" s="303"/>
      <c r="G18" s="303"/>
      <c r="H18" s="303"/>
      <c r="I18" s="303"/>
      <c r="J18" s="303"/>
      <c r="K18" s="303"/>
      <c r="L18" s="303"/>
      <c r="M18" s="303"/>
      <c r="N18" s="303"/>
      <c r="O18" s="303"/>
      <c r="P18" s="303"/>
      <c r="Q18" s="303"/>
      <c r="R18" s="303"/>
      <c r="S18" s="303"/>
      <c r="T18" s="162"/>
      <c r="U18" s="162"/>
      <c r="V18" s="162"/>
      <c r="W18" s="162"/>
      <c r="X18" s="162"/>
      <c r="Y18" s="162"/>
    </row>
    <row r="19" spans="1:28" s="69" customFormat="1" ht="54" customHeight="1" x14ac:dyDescent="0.25">
      <c r="A19" s="306" t="s">
        <v>6</v>
      </c>
      <c r="B19" s="306" t="s">
        <v>102</v>
      </c>
      <c r="C19" s="307" t="s">
        <v>359</v>
      </c>
      <c r="D19" s="306" t="s">
        <v>358</v>
      </c>
      <c r="E19" s="306" t="s">
        <v>101</v>
      </c>
      <c r="F19" s="306" t="s">
        <v>100</v>
      </c>
      <c r="G19" s="306" t="s">
        <v>354</v>
      </c>
      <c r="H19" s="306" t="s">
        <v>99</v>
      </c>
      <c r="I19" s="306" t="s">
        <v>98</v>
      </c>
      <c r="J19" s="306" t="s">
        <v>97</v>
      </c>
      <c r="K19" s="306" t="s">
        <v>96</v>
      </c>
      <c r="L19" s="306" t="s">
        <v>95</v>
      </c>
      <c r="M19" s="306" t="s">
        <v>94</v>
      </c>
      <c r="N19" s="306" t="s">
        <v>93</v>
      </c>
      <c r="O19" s="306" t="s">
        <v>92</v>
      </c>
      <c r="P19" s="306" t="s">
        <v>91</v>
      </c>
      <c r="Q19" s="306" t="s">
        <v>357</v>
      </c>
      <c r="R19" s="306"/>
      <c r="S19" s="309" t="s">
        <v>451</v>
      </c>
      <c r="T19" s="162"/>
      <c r="U19" s="162"/>
      <c r="V19" s="162"/>
      <c r="W19" s="162"/>
      <c r="X19" s="162"/>
      <c r="Y19" s="162"/>
    </row>
    <row r="20" spans="1:28" s="69" customFormat="1" ht="180.75" customHeight="1" x14ac:dyDescent="0.25">
      <c r="A20" s="306"/>
      <c r="B20" s="306"/>
      <c r="C20" s="308"/>
      <c r="D20" s="306"/>
      <c r="E20" s="306"/>
      <c r="F20" s="306"/>
      <c r="G20" s="306"/>
      <c r="H20" s="306"/>
      <c r="I20" s="306"/>
      <c r="J20" s="306"/>
      <c r="K20" s="306"/>
      <c r="L20" s="306"/>
      <c r="M20" s="306"/>
      <c r="N20" s="306"/>
      <c r="O20" s="306"/>
      <c r="P20" s="306"/>
      <c r="Q20" s="161" t="s">
        <v>355</v>
      </c>
      <c r="R20" s="80" t="s">
        <v>356</v>
      </c>
      <c r="S20" s="309"/>
      <c r="T20" s="162"/>
      <c r="U20" s="162"/>
      <c r="V20" s="162"/>
      <c r="W20" s="162"/>
      <c r="X20" s="162"/>
      <c r="Y20" s="162"/>
    </row>
    <row r="21" spans="1:28" s="69" customFormat="1" ht="18" x14ac:dyDescent="0.25">
      <c r="A21" s="161">
        <v>1</v>
      </c>
      <c r="B21" s="81">
        <v>2</v>
      </c>
      <c r="C21" s="161">
        <v>3</v>
      </c>
      <c r="D21" s="81">
        <v>4</v>
      </c>
      <c r="E21" s="161">
        <v>5</v>
      </c>
      <c r="F21" s="81">
        <v>6</v>
      </c>
      <c r="G21" s="161">
        <v>7</v>
      </c>
      <c r="H21" s="81">
        <v>8</v>
      </c>
      <c r="I21" s="161">
        <v>9</v>
      </c>
      <c r="J21" s="81">
        <v>10</v>
      </c>
      <c r="K21" s="161">
        <v>11</v>
      </c>
      <c r="L21" s="81">
        <v>12</v>
      </c>
      <c r="M21" s="161">
        <v>13</v>
      </c>
      <c r="N21" s="81">
        <v>14</v>
      </c>
      <c r="O21" s="161">
        <v>15</v>
      </c>
      <c r="P21" s="81">
        <v>16</v>
      </c>
      <c r="Q21" s="161">
        <v>17</v>
      </c>
      <c r="R21" s="81">
        <v>18</v>
      </c>
      <c r="S21" s="161">
        <v>19</v>
      </c>
      <c r="T21" s="162"/>
      <c r="U21" s="162"/>
      <c r="V21" s="162"/>
      <c r="W21" s="162"/>
      <c r="X21" s="162"/>
      <c r="Y21" s="162"/>
    </row>
    <row r="22" spans="1:28" s="69" customFormat="1" ht="133.5" customHeight="1" x14ac:dyDescent="0.25">
      <c r="A22" s="82">
        <v>1</v>
      </c>
      <c r="B22" s="82" t="s">
        <v>528</v>
      </c>
      <c r="C22" s="82" t="s">
        <v>509</v>
      </c>
      <c r="D22" s="82" t="s">
        <v>518</v>
      </c>
      <c r="E22" s="82" t="s">
        <v>530</v>
      </c>
      <c r="F22" s="182" t="s">
        <v>523</v>
      </c>
      <c r="G22" s="82" t="s">
        <v>529</v>
      </c>
      <c r="H22" s="82">
        <v>0.36207</v>
      </c>
      <c r="I22" s="82">
        <v>0</v>
      </c>
      <c r="J22" s="82">
        <v>0.36207</v>
      </c>
      <c r="K22" s="82">
        <v>0.4</v>
      </c>
      <c r="L22" s="72" t="s">
        <v>525</v>
      </c>
      <c r="M22" s="182" t="s">
        <v>523</v>
      </c>
      <c r="N22" s="182" t="s">
        <v>523</v>
      </c>
      <c r="O22" s="82" t="s">
        <v>509</v>
      </c>
      <c r="P22" s="82" t="s">
        <v>509</v>
      </c>
      <c r="Q22" s="82" t="s">
        <v>531</v>
      </c>
      <c r="R22" s="156" t="s">
        <v>498</v>
      </c>
      <c r="S22" s="179">
        <v>16.52</v>
      </c>
      <c r="T22" s="162"/>
      <c r="U22" s="162"/>
      <c r="V22" s="162"/>
      <c r="W22" s="162"/>
    </row>
    <row r="23" spans="1:28" s="69" customFormat="1" ht="18" x14ac:dyDescent="0.25">
      <c r="A23" s="83"/>
      <c r="B23" s="81" t="s">
        <v>352</v>
      </c>
      <c r="C23" s="81"/>
      <c r="D23" s="81"/>
      <c r="E23" s="83" t="s">
        <v>353</v>
      </c>
      <c r="F23" s="83" t="s">
        <v>353</v>
      </c>
      <c r="G23" s="83" t="s">
        <v>353</v>
      </c>
      <c r="H23" s="83">
        <v>0</v>
      </c>
      <c r="I23" s="83">
        <v>0</v>
      </c>
      <c r="J23" s="83">
        <v>0</v>
      </c>
      <c r="K23" s="83"/>
      <c r="L23" s="83"/>
      <c r="M23" s="83">
        <v>0</v>
      </c>
      <c r="N23" s="83">
        <v>0</v>
      </c>
      <c r="O23" s="83">
        <v>0</v>
      </c>
      <c r="P23" s="83"/>
      <c r="Q23" s="84"/>
      <c r="R23" s="85"/>
      <c r="S23" s="86">
        <f>S22</f>
        <v>16.52</v>
      </c>
      <c r="T23" s="162"/>
      <c r="U23" s="162"/>
      <c r="V23" s="162"/>
      <c r="W23" s="162"/>
    </row>
    <row r="24" spans="1:28" s="69" customFormat="1" ht="18" x14ac:dyDescent="0.3">
      <c r="A24" s="78"/>
      <c r="B24" s="78"/>
      <c r="C24" s="78"/>
      <c r="D24" s="78"/>
      <c r="E24" s="78"/>
      <c r="F24" s="78"/>
      <c r="G24" s="78"/>
      <c r="H24" s="78"/>
      <c r="I24" s="78"/>
      <c r="J24" s="78"/>
      <c r="K24" s="78"/>
      <c r="L24" s="78"/>
      <c r="M24" s="78"/>
      <c r="N24" s="78"/>
      <c r="O24" s="78"/>
      <c r="P24" s="78"/>
      <c r="Q24" s="78"/>
      <c r="R24" s="78"/>
      <c r="S24" s="78"/>
      <c r="T24" s="162"/>
      <c r="U24" s="162"/>
      <c r="V24" s="162"/>
      <c r="W24" s="162"/>
    </row>
    <row r="25" spans="1:28" s="69" customFormat="1" ht="18" x14ac:dyDescent="0.3">
      <c r="A25" s="78"/>
      <c r="B25" s="78"/>
      <c r="C25" s="78"/>
      <c r="D25" s="78"/>
      <c r="E25" s="78"/>
      <c r="F25" s="78"/>
      <c r="G25" s="78"/>
      <c r="H25" s="78"/>
      <c r="I25" s="78"/>
      <c r="J25" s="78"/>
      <c r="K25" s="78"/>
      <c r="L25" s="78"/>
      <c r="M25" s="78"/>
      <c r="N25" s="78"/>
      <c r="O25" s="78"/>
      <c r="P25" s="78"/>
      <c r="Q25" s="78"/>
      <c r="R25" s="78"/>
      <c r="S25" s="78"/>
      <c r="T25" s="162"/>
      <c r="U25" s="162"/>
      <c r="V25" s="162"/>
      <c r="W25" s="162"/>
    </row>
    <row r="26" spans="1:28" s="69" customFormat="1" ht="18" x14ac:dyDescent="0.3">
      <c r="A26" s="78"/>
      <c r="B26" s="78"/>
      <c r="C26" s="78"/>
      <c r="D26" s="78"/>
      <c r="E26" s="78"/>
      <c r="F26" s="78"/>
      <c r="G26" s="78"/>
      <c r="H26" s="78"/>
      <c r="I26" s="78"/>
      <c r="J26" s="78"/>
      <c r="K26" s="78"/>
      <c r="L26" s="78"/>
      <c r="M26" s="78"/>
      <c r="N26" s="78"/>
      <c r="O26" s="78"/>
      <c r="P26" s="78"/>
      <c r="Q26" s="78"/>
      <c r="R26" s="78"/>
      <c r="S26" s="78"/>
      <c r="T26" s="162"/>
      <c r="U26" s="162"/>
      <c r="V26" s="162"/>
      <c r="W26" s="162"/>
    </row>
    <row r="27" spans="1:28" s="69" customFormat="1" ht="18" x14ac:dyDescent="0.3">
      <c r="A27" s="78"/>
      <c r="B27" s="78"/>
      <c r="C27" s="78"/>
      <c r="D27" s="78"/>
      <c r="E27" s="78"/>
      <c r="F27" s="78"/>
      <c r="G27" s="78"/>
      <c r="H27" s="78"/>
      <c r="I27" s="78"/>
      <c r="J27" s="78"/>
      <c r="K27" s="78"/>
      <c r="L27" s="78"/>
      <c r="M27" s="78"/>
      <c r="N27" s="78"/>
      <c r="O27" s="78"/>
      <c r="P27" s="78"/>
      <c r="Q27" s="78"/>
      <c r="R27" s="78"/>
      <c r="S27" s="78"/>
      <c r="T27" s="162"/>
      <c r="U27" s="162"/>
      <c r="V27" s="162"/>
      <c r="W27" s="162"/>
    </row>
    <row r="28" spans="1:28" ht="20.25" customHeight="1" x14ac:dyDescent="0.3"/>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F4" zoomScaleSheetLayoutView="100" workbookViewId="0">
      <selection activeCell="X29" sqref="X29"/>
    </sheetView>
  </sheetViews>
  <sheetFormatPr defaultColWidth="10.6640625" defaultRowHeight="15.6" x14ac:dyDescent="0.3"/>
  <cols>
    <col min="1" max="3" width="10.6640625" style="87"/>
    <col min="4" max="4" width="11.44140625" style="87" customWidth="1"/>
    <col min="5" max="5" width="23.44140625" style="87" customWidth="1"/>
    <col min="6" max="6" width="8.6640625" style="87" customWidth="1"/>
    <col min="7" max="7" width="10.33203125" style="87" customWidth="1"/>
    <col min="8" max="8" width="8.6640625" style="87" customWidth="1"/>
    <col min="9" max="9" width="8.33203125" style="87" customWidth="1"/>
    <col min="10" max="10" width="20.109375" style="87" customWidth="1"/>
    <col min="11" max="11" width="11.109375" style="87" customWidth="1"/>
    <col min="12" max="12" width="8.88671875" style="87" customWidth="1"/>
    <col min="13" max="13" width="8.6640625" style="87" customWidth="1"/>
    <col min="14" max="14" width="13.6640625" style="87" customWidth="1"/>
    <col min="15" max="16" width="8.6640625" style="87" customWidth="1"/>
    <col min="17" max="17" width="11.88671875" style="87" customWidth="1"/>
    <col min="18" max="18" width="12" style="87" customWidth="1"/>
    <col min="19" max="19" width="18.33203125" style="87" customWidth="1"/>
    <col min="20" max="20" width="22.44140625" style="87" customWidth="1"/>
    <col min="21" max="21" width="30.6640625" style="87" customWidth="1"/>
    <col min="22" max="22" width="8.6640625" style="87" customWidth="1"/>
    <col min="23" max="23" width="14" style="87" customWidth="1"/>
    <col min="24" max="24" width="24.44140625" style="87" customWidth="1"/>
    <col min="25" max="25" width="15.33203125" style="87" customWidth="1"/>
    <col min="26" max="26" width="18.44140625" style="87" customWidth="1"/>
    <col min="27" max="27" width="19.109375" style="87" customWidth="1"/>
    <col min="28" max="240" width="10.6640625" style="87"/>
    <col min="241" max="242" width="15.6640625" style="87" customWidth="1"/>
    <col min="243" max="245" width="14.6640625" style="87" customWidth="1"/>
    <col min="246" max="249" width="13.6640625" style="87" customWidth="1"/>
    <col min="250" max="253" width="15.6640625" style="87" customWidth="1"/>
    <col min="254" max="254" width="22.88671875" style="87" customWidth="1"/>
    <col min="255" max="255" width="20.6640625" style="87" customWidth="1"/>
    <col min="256" max="256" width="17.6640625" style="87" customWidth="1"/>
    <col min="257" max="265" width="14.6640625" style="87" customWidth="1"/>
    <col min="266" max="496" width="10.6640625" style="87"/>
    <col min="497" max="498" width="15.6640625" style="87" customWidth="1"/>
    <col min="499" max="501" width="14.6640625" style="87" customWidth="1"/>
    <col min="502" max="505" width="13.6640625" style="87" customWidth="1"/>
    <col min="506" max="509" width="15.6640625" style="87" customWidth="1"/>
    <col min="510" max="510" width="22.88671875" style="87" customWidth="1"/>
    <col min="511" max="511" width="20.6640625" style="87" customWidth="1"/>
    <col min="512" max="512" width="17.6640625" style="87" customWidth="1"/>
    <col min="513" max="521" width="14.6640625" style="87" customWidth="1"/>
    <col min="522" max="752" width="10.6640625" style="87"/>
    <col min="753" max="754" width="15.6640625" style="87" customWidth="1"/>
    <col min="755" max="757" width="14.6640625" style="87" customWidth="1"/>
    <col min="758" max="761" width="13.6640625" style="87" customWidth="1"/>
    <col min="762" max="765" width="15.6640625" style="87" customWidth="1"/>
    <col min="766" max="766" width="22.88671875" style="87" customWidth="1"/>
    <col min="767" max="767" width="20.6640625" style="87" customWidth="1"/>
    <col min="768" max="768" width="17.6640625" style="87" customWidth="1"/>
    <col min="769" max="777" width="14.6640625" style="87" customWidth="1"/>
    <col min="778" max="1008" width="10.6640625" style="87"/>
    <col min="1009" max="1010" width="15.6640625" style="87" customWidth="1"/>
    <col min="1011" max="1013" width="14.6640625" style="87" customWidth="1"/>
    <col min="1014" max="1017" width="13.6640625" style="87" customWidth="1"/>
    <col min="1018" max="1021" width="15.6640625" style="87" customWidth="1"/>
    <col min="1022" max="1022" width="22.88671875" style="87" customWidth="1"/>
    <col min="1023" max="1023" width="20.6640625" style="87" customWidth="1"/>
    <col min="1024" max="1024" width="17.6640625" style="87" customWidth="1"/>
    <col min="1025" max="1033" width="14.6640625" style="87" customWidth="1"/>
    <col min="1034" max="1264" width="10.6640625" style="87"/>
    <col min="1265" max="1266" width="15.6640625" style="87" customWidth="1"/>
    <col min="1267" max="1269" width="14.6640625" style="87" customWidth="1"/>
    <col min="1270" max="1273" width="13.6640625" style="87" customWidth="1"/>
    <col min="1274" max="1277" width="15.6640625" style="87" customWidth="1"/>
    <col min="1278" max="1278" width="22.88671875" style="87" customWidth="1"/>
    <col min="1279" max="1279" width="20.6640625" style="87" customWidth="1"/>
    <col min="1280" max="1280" width="17.6640625" style="87" customWidth="1"/>
    <col min="1281" max="1289" width="14.6640625" style="87" customWidth="1"/>
    <col min="1290" max="1520" width="10.6640625" style="87"/>
    <col min="1521" max="1522" width="15.6640625" style="87" customWidth="1"/>
    <col min="1523" max="1525" width="14.6640625" style="87" customWidth="1"/>
    <col min="1526" max="1529" width="13.6640625" style="87" customWidth="1"/>
    <col min="1530" max="1533" width="15.6640625" style="87" customWidth="1"/>
    <col min="1534" max="1534" width="22.88671875" style="87" customWidth="1"/>
    <col min="1535" max="1535" width="20.6640625" style="87" customWidth="1"/>
    <col min="1536" max="1536" width="17.6640625" style="87" customWidth="1"/>
    <col min="1537" max="1545" width="14.6640625" style="87" customWidth="1"/>
    <col min="1546" max="1776" width="10.6640625" style="87"/>
    <col min="1777" max="1778" width="15.6640625" style="87" customWidth="1"/>
    <col min="1779" max="1781" width="14.6640625" style="87" customWidth="1"/>
    <col min="1782" max="1785" width="13.6640625" style="87" customWidth="1"/>
    <col min="1786" max="1789" width="15.6640625" style="87" customWidth="1"/>
    <col min="1790" max="1790" width="22.88671875" style="87" customWidth="1"/>
    <col min="1791" max="1791" width="20.6640625" style="87" customWidth="1"/>
    <col min="1792" max="1792" width="17.6640625" style="87" customWidth="1"/>
    <col min="1793" max="1801" width="14.6640625" style="87" customWidth="1"/>
    <col min="1802" max="2032" width="10.6640625" style="87"/>
    <col min="2033" max="2034" width="15.6640625" style="87" customWidth="1"/>
    <col min="2035" max="2037" width="14.6640625" style="87" customWidth="1"/>
    <col min="2038" max="2041" width="13.6640625" style="87" customWidth="1"/>
    <col min="2042" max="2045" width="15.6640625" style="87" customWidth="1"/>
    <col min="2046" max="2046" width="22.88671875" style="87" customWidth="1"/>
    <col min="2047" max="2047" width="20.6640625" style="87" customWidth="1"/>
    <col min="2048" max="2048" width="17.6640625" style="87" customWidth="1"/>
    <col min="2049" max="2057" width="14.6640625" style="87" customWidth="1"/>
    <col min="2058" max="2288" width="10.6640625" style="87"/>
    <col min="2289" max="2290" width="15.6640625" style="87" customWidth="1"/>
    <col min="2291" max="2293" width="14.6640625" style="87" customWidth="1"/>
    <col min="2294" max="2297" width="13.6640625" style="87" customWidth="1"/>
    <col min="2298" max="2301" width="15.6640625" style="87" customWidth="1"/>
    <col min="2302" max="2302" width="22.88671875" style="87" customWidth="1"/>
    <col min="2303" max="2303" width="20.6640625" style="87" customWidth="1"/>
    <col min="2304" max="2304" width="17.6640625" style="87" customWidth="1"/>
    <col min="2305" max="2313" width="14.6640625" style="87" customWidth="1"/>
    <col min="2314" max="2544" width="10.6640625" style="87"/>
    <col min="2545" max="2546" width="15.6640625" style="87" customWidth="1"/>
    <col min="2547" max="2549" width="14.6640625" style="87" customWidth="1"/>
    <col min="2550" max="2553" width="13.6640625" style="87" customWidth="1"/>
    <col min="2554" max="2557" width="15.6640625" style="87" customWidth="1"/>
    <col min="2558" max="2558" width="22.88671875" style="87" customWidth="1"/>
    <col min="2559" max="2559" width="20.6640625" style="87" customWidth="1"/>
    <col min="2560" max="2560" width="17.6640625" style="87" customWidth="1"/>
    <col min="2561" max="2569" width="14.6640625" style="87" customWidth="1"/>
    <col min="2570" max="2800" width="10.6640625" style="87"/>
    <col min="2801" max="2802" width="15.6640625" style="87" customWidth="1"/>
    <col min="2803" max="2805" width="14.6640625" style="87" customWidth="1"/>
    <col min="2806" max="2809" width="13.6640625" style="87" customWidth="1"/>
    <col min="2810" max="2813" width="15.6640625" style="87" customWidth="1"/>
    <col min="2814" max="2814" width="22.88671875" style="87" customWidth="1"/>
    <col min="2815" max="2815" width="20.6640625" style="87" customWidth="1"/>
    <col min="2816" max="2816" width="17.6640625" style="87" customWidth="1"/>
    <col min="2817" max="2825" width="14.6640625" style="87" customWidth="1"/>
    <col min="2826" max="3056" width="10.6640625" style="87"/>
    <col min="3057" max="3058" width="15.6640625" style="87" customWidth="1"/>
    <col min="3059" max="3061" width="14.6640625" style="87" customWidth="1"/>
    <col min="3062" max="3065" width="13.6640625" style="87" customWidth="1"/>
    <col min="3066" max="3069" width="15.6640625" style="87" customWidth="1"/>
    <col min="3070" max="3070" width="22.88671875" style="87" customWidth="1"/>
    <col min="3071" max="3071" width="20.6640625" style="87" customWidth="1"/>
    <col min="3072" max="3072" width="17.6640625" style="87" customWidth="1"/>
    <col min="3073" max="3081" width="14.6640625" style="87" customWidth="1"/>
    <col min="3082" max="3312" width="10.6640625" style="87"/>
    <col min="3313" max="3314" width="15.6640625" style="87" customWidth="1"/>
    <col min="3315" max="3317" width="14.6640625" style="87" customWidth="1"/>
    <col min="3318" max="3321" width="13.6640625" style="87" customWidth="1"/>
    <col min="3322" max="3325" width="15.6640625" style="87" customWidth="1"/>
    <col min="3326" max="3326" width="22.88671875" style="87" customWidth="1"/>
    <col min="3327" max="3327" width="20.6640625" style="87" customWidth="1"/>
    <col min="3328" max="3328" width="17.6640625" style="87" customWidth="1"/>
    <col min="3329" max="3337" width="14.6640625" style="87" customWidth="1"/>
    <col min="3338" max="3568" width="10.6640625" style="87"/>
    <col min="3569" max="3570" width="15.6640625" style="87" customWidth="1"/>
    <col min="3571" max="3573" width="14.6640625" style="87" customWidth="1"/>
    <col min="3574" max="3577" width="13.6640625" style="87" customWidth="1"/>
    <col min="3578" max="3581" width="15.6640625" style="87" customWidth="1"/>
    <col min="3582" max="3582" width="22.88671875" style="87" customWidth="1"/>
    <col min="3583" max="3583" width="20.6640625" style="87" customWidth="1"/>
    <col min="3584" max="3584" width="17.6640625" style="87" customWidth="1"/>
    <col min="3585" max="3593" width="14.6640625" style="87" customWidth="1"/>
    <col min="3594" max="3824" width="10.6640625" style="87"/>
    <col min="3825" max="3826" width="15.6640625" style="87" customWidth="1"/>
    <col min="3827" max="3829" width="14.6640625" style="87" customWidth="1"/>
    <col min="3830" max="3833" width="13.6640625" style="87" customWidth="1"/>
    <col min="3834" max="3837" width="15.6640625" style="87" customWidth="1"/>
    <col min="3838" max="3838" width="22.88671875" style="87" customWidth="1"/>
    <col min="3839" max="3839" width="20.6640625" style="87" customWidth="1"/>
    <col min="3840" max="3840" width="17.6640625" style="87" customWidth="1"/>
    <col min="3841" max="3849" width="14.6640625" style="87" customWidth="1"/>
    <col min="3850" max="4080" width="10.6640625" style="87"/>
    <col min="4081" max="4082" width="15.6640625" style="87" customWidth="1"/>
    <col min="4083" max="4085" width="14.6640625" style="87" customWidth="1"/>
    <col min="4086" max="4089" width="13.6640625" style="87" customWidth="1"/>
    <col min="4090" max="4093" width="15.6640625" style="87" customWidth="1"/>
    <col min="4094" max="4094" width="22.88671875" style="87" customWidth="1"/>
    <col min="4095" max="4095" width="20.6640625" style="87" customWidth="1"/>
    <col min="4096" max="4096" width="17.6640625" style="87" customWidth="1"/>
    <col min="4097" max="4105" width="14.6640625" style="87" customWidth="1"/>
    <col min="4106" max="4336" width="10.6640625" style="87"/>
    <col min="4337" max="4338" width="15.6640625" style="87" customWidth="1"/>
    <col min="4339" max="4341" width="14.6640625" style="87" customWidth="1"/>
    <col min="4342" max="4345" width="13.6640625" style="87" customWidth="1"/>
    <col min="4346" max="4349" width="15.6640625" style="87" customWidth="1"/>
    <col min="4350" max="4350" width="22.88671875" style="87" customWidth="1"/>
    <col min="4351" max="4351" width="20.6640625" style="87" customWidth="1"/>
    <col min="4352" max="4352" width="17.6640625" style="87" customWidth="1"/>
    <col min="4353" max="4361" width="14.6640625" style="87" customWidth="1"/>
    <col min="4362" max="4592" width="10.6640625" style="87"/>
    <col min="4593" max="4594" width="15.6640625" style="87" customWidth="1"/>
    <col min="4595" max="4597" width="14.6640625" style="87" customWidth="1"/>
    <col min="4598" max="4601" width="13.6640625" style="87" customWidth="1"/>
    <col min="4602" max="4605" width="15.6640625" style="87" customWidth="1"/>
    <col min="4606" max="4606" width="22.88671875" style="87" customWidth="1"/>
    <col min="4607" max="4607" width="20.6640625" style="87" customWidth="1"/>
    <col min="4608" max="4608" width="17.6640625" style="87" customWidth="1"/>
    <col min="4609" max="4617" width="14.6640625" style="87" customWidth="1"/>
    <col min="4618" max="4848" width="10.6640625" style="87"/>
    <col min="4849" max="4850" width="15.6640625" style="87" customWidth="1"/>
    <col min="4851" max="4853" width="14.6640625" style="87" customWidth="1"/>
    <col min="4854" max="4857" width="13.6640625" style="87" customWidth="1"/>
    <col min="4858" max="4861" width="15.6640625" style="87" customWidth="1"/>
    <col min="4862" max="4862" width="22.88671875" style="87" customWidth="1"/>
    <col min="4863" max="4863" width="20.6640625" style="87" customWidth="1"/>
    <col min="4864" max="4864" width="17.6640625" style="87" customWidth="1"/>
    <col min="4865" max="4873" width="14.6640625" style="87" customWidth="1"/>
    <col min="4874" max="5104" width="10.6640625" style="87"/>
    <col min="5105" max="5106" width="15.6640625" style="87" customWidth="1"/>
    <col min="5107" max="5109" width="14.6640625" style="87" customWidth="1"/>
    <col min="5110" max="5113" width="13.6640625" style="87" customWidth="1"/>
    <col min="5114" max="5117" width="15.6640625" style="87" customWidth="1"/>
    <col min="5118" max="5118" width="22.88671875" style="87" customWidth="1"/>
    <col min="5119" max="5119" width="20.6640625" style="87" customWidth="1"/>
    <col min="5120" max="5120" width="17.6640625" style="87" customWidth="1"/>
    <col min="5121" max="5129" width="14.6640625" style="87" customWidth="1"/>
    <col min="5130" max="5360" width="10.6640625" style="87"/>
    <col min="5361" max="5362" width="15.6640625" style="87" customWidth="1"/>
    <col min="5363" max="5365" width="14.6640625" style="87" customWidth="1"/>
    <col min="5366" max="5369" width="13.6640625" style="87" customWidth="1"/>
    <col min="5370" max="5373" width="15.6640625" style="87" customWidth="1"/>
    <col min="5374" max="5374" width="22.88671875" style="87" customWidth="1"/>
    <col min="5375" max="5375" width="20.6640625" style="87" customWidth="1"/>
    <col min="5376" max="5376" width="17.6640625" style="87" customWidth="1"/>
    <col min="5377" max="5385" width="14.6640625" style="87" customWidth="1"/>
    <col min="5386" max="5616" width="10.6640625" style="87"/>
    <col min="5617" max="5618" width="15.6640625" style="87" customWidth="1"/>
    <col min="5619" max="5621" width="14.6640625" style="87" customWidth="1"/>
    <col min="5622" max="5625" width="13.6640625" style="87" customWidth="1"/>
    <col min="5626" max="5629" width="15.6640625" style="87" customWidth="1"/>
    <col min="5630" max="5630" width="22.88671875" style="87" customWidth="1"/>
    <col min="5631" max="5631" width="20.6640625" style="87" customWidth="1"/>
    <col min="5632" max="5632" width="17.6640625" style="87" customWidth="1"/>
    <col min="5633" max="5641" width="14.6640625" style="87" customWidth="1"/>
    <col min="5642" max="5872" width="10.6640625" style="87"/>
    <col min="5873" max="5874" width="15.6640625" style="87" customWidth="1"/>
    <col min="5875" max="5877" width="14.6640625" style="87" customWidth="1"/>
    <col min="5878" max="5881" width="13.6640625" style="87" customWidth="1"/>
    <col min="5882" max="5885" width="15.6640625" style="87" customWidth="1"/>
    <col min="5886" max="5886" width="22.88671875" style="87" customWidth="1"/>
    <col min="5887" max="5887" width="20.6640625" style="87" customWidth="1"/>
    <col min="5888" max="5888" width="17.6640625" style="87" customWidth="1"/>
    <col min="5889" max="5897" width="14.6640625" style="87" customWidth="1"/>
    <col min="5898" max="6128" width="10.6640625" style="87"/>
    <col min="6129" max="6130" width="15.6640625" style="87" customWidth="1"/>
    <col min="6131" max="6133" width="14.6640625" style="87" customWidth="1"/>
    <col min="6134" max="6137" width="13.6640625" style="87" customWidth="1"/>
    <col min="6138" max="6141" width="15.6640625" style="87" customWidth="1"/>
    <col min="6142" max="6142" width="22.88671875" style="87" customWidth="1"/>
    <col min="6143" max="6143" width="20.6640625" style="87" customWidth="1"/>
    <col min="6144" max="6144" width="17.6640625" style="87" customWidth="1"/>
    <col min="6145" max="6153" width="14.6640625" style="87" customWidth="1"/>
    <col min="6154" max="6384" width="10.6640625" style="87"/>
    <col min="6385" max="6386" width="15.6640625" style="87" customWidth="1"/>
    <col min="6387" max="6389" width="14.6640625" style="87" customWidth="1"/>
    <col min="6390" max="6393" width="13.6640625" style="87" customWidth="1"/>
    <col min="6394" max="6397" width="15.6640625" style="87" customWidth="1"/>
    <col min="6398" max="6398" width="22.88671875" style="87" customWidth="1"/>
    <col min="6399" max="6399" width="20.6640625" style="87" customWidth="1"/>
    <col min="6400" max="6400" width="17.6640625" style="87" customWidth="1"/>
    <col min="6401" max="6409" width="14.6640625" style="87" customWidth="1"/>
    <col min="6410" max="6640" width="10.6640625" style="87"/>
    <col min="6641" max="6642" width="15.6640625" style="87" customWidth="1"/>
    <col min="6643" max="6645" width="14.6640625" style="87" customWidth="1"/>
    <col min="6646" max="6649" width="13.6640625" style="87" customWidth="1"/>
    <col min="6650" max="6653" width="15.6640625" style="87" customWidth="1"/>
    <col min="6654" max="6654" width="22.88671875" style="87" customWidth="1"/>
    <col min="6655" max="6655" width="20.6640625" style="87" customWidth="1"/>
    <col min="6656" max="6656" width="17.6640625" style="87" customWidth="1"/>
    <col min="6657" max="6665" width="14.6640625" style="87" customWidth="1"/>
    <col min="6666" max="6896" width="10.6640625" style="87"/>
    <col min="6897" max="6898" width="15.6640625" style="87" customWidth="1"/>
    <col min="6899" max="6901" width="14.6640625" style="87" customWidth="1"/>
    <col min="6902" max="6905" width="13.6640625" style="87" customWidth="1"/>
    <col min="6906" max="6909" width="15.6640625" style="87" customWidth="1"/>
    <col min="6910" max="6910" width="22.88671875" style="87" customWidth="1"/>
    <col min="6911" max="6911" width="20.6640625" style="87" customWidth="1"/>
    <col min="6912" max="6912" width="17.6640625" style="87" customWidth="1"/>
    <col min="6913" max="6921" width="14.6640625" style="87" customWidth="1"/>
    <col min="6922" max="7152" width="10.6640625" style="87"/>
    <col min="7153" max="7154" width="15.6640625" style="87" customWidth="1"/>
    <col min="7155" max="7157" width="14.6640625" style="87" customWidth="1"/>
    <col min="7158" max="7161" width="13.6640625" style="87" customWidth="1"/>
    <col min="7162" max="7165" width="15.6640625" style="87" customWidth="1"/>
    <col min="7166" max="7166" width="22.88671875" style="87" customWidth="1"/>
    <col min="7167" max="7167" width="20.6640625" style="87" customWidth="1"/>
    <col min="7168" max="7168" width="17.6640625" style="87" customWidth="1"/>
    <col min="7169" max="7177" width="14.6640625" style="87" customWidth="1"/>
    <col min="7178" max="7408" width="10.6640625" style="87"/>
    <col min="7409" max="7410" width="15.6640625" style="87" customWidth="1"/>
    <col min="7411" max="7413" width="14.6640625" style="87" customWidth="1"/>
    <col min="7414" max="7417" width="13.6640625" style="87" customWidth="1"/>
    <col min="7418" max="7421" width="15.6640625" style="87" customWidth="1"/>
    <col min="7422" max="7422" width="22.88671875" style="87" customWidth="1"/>
    <col min="7423" max="7423" width="20.6640625" style="87" customWidth="1"/>
    <col min="7424" max="7424" width="17.6640625" style="87" customWidth="1"/>
    <col min="7425" max="7433" width="14.6640625" style="87" customWidth="1"/>
    <col min="7434" max="7664" width="10.6640625" style="87"/>
    <col min="7665" max="7666" width="15.6640625" style="87" customWidth="1"/>
    <col min="7667" max="7669" width="14.6640625" style="87" customWidth="1"/>
    <col min="7670" max="7673" width="13.6640625" style="87" customWidth="1"/>
    <col min="7674" max="7677" width="15.6640625" style="87" customWidth="1"/>
    <col min="7678" max="7678" width="22.88671875" style="87" customWidth="1"/>
    <col min="7679" max="7679" width="20.6640625" style="87" customWidth="1"/>
    <col min="7680" max="7680" width="17.6640625" style="87" customWidth="1"/>
    <col min="7681" max="7689" width="14.6640625" style="87" customWidth="1"/>
    <col min="7690" max="7920" width="10.6640625" style="87"/>
    <col min="7921" max="7922" width="15.6640625" style="87" customWidth="1"/>
    <col min="7923" max="7925" width="14.6640625" style="87" customWidth="1"/>
    <col min="7926" max="7929" width="13.6640625" style="87" customWidth="1"/>
    <col min="7930" max="7933" width="15.6640625" style="87" customWidth="1"/>
    <col min="7934" max="7934" width="22.88671875" style="87" customWidth="1"/>
    <col min="7935" max="7935" width="20.6640625" style="87" customWidth="1"/>
    <col min="7936" max="7936" width="17.6640625" style="87" customWidth="1"/>
    <col min="7937" max="7945" width="14.6640625" style="87" customWidth="1"/>
    <col min="7946" max="8176" width="10.6640625" style="87"/>
    <col min="8177" max="8178" width="15.6640625" style="87" customWidth="1"/>
    <col min="8179" max="8181" width="14.6640625" style="87" customWidth="1"/>
    <col min="8182" max="8185" width="13.6640625" style="87" customWidth="1"/>
    <col min="8186" max="8189" width="15.6640625" style="87" customWidth="1"/>
    <col min="8190" max="8190" width="22.88671875" style="87" customWidth="1"/>
    <col min="8191" max="8191" width="20.6640625" style="87" customWidth="1"/>
    <col min="8192" max="8192" width="17.6640625" style="87" customWidth="1"/>
    <col min="8193" max="8201" width="14.6640625" style="87" customWidth="1"/>
    <col min="8202" max="8432" width="10.6640625" style="87"/>
    <col min="8433" max="8434" width="15.6640625" style="87" customWidth="1"/>
    <col min="8435" max="8437" width="14.6640625" style="87" customWidth="1"/>
    <col min="8438" max="8441" width="13.6640625" style="87" customWidth="1"/>
    <col min="8442" max="8445" width="15.6640625" style="87" customWidth="1"/>
    <col min="8446" max="8446" width="22.88671875" style="87" customWidth="1"/>
    <col min="8447" max="8447" width="20.6640625" style="87" customWidth="1"/>
    <col min="8448" max="8448" width="17.6640625" style="87" customWidth="1"/>
    <col min="8449" max="8457" width="14.6640625" style="87" customWidth="1"/>
    <col min="8458" max="8688" width="10.6640625" style="87"/>
    <col min="8689" max="8690" width="15.6640625" style="87" customWidth="1"/>
    <col min="8691" max="8693" width="14.6640625" style="87" customWidth="1"/>
    <col min="8694" max="8697" width="13.6640625" style="87" customWidth="1"/>
    <col min="8698" max="8701" width="15.6640625" style="87" customWidth="1"/>
    <col min="8702" max="8702" width="22.88671875" style="87" customWidth="1"/>
    <col min="8703" max="8703" width="20.6640625" style="87" customWidth="1"/>
    <col min="8704" max="8704" width="17.6640625" style="87" customWidth="1"/>
    <col min="8705" max="8713" width="14.6640625" style="87" customWidth="1"/>
    <col min="8714" max="8944" width="10.6640625" style="87"/>
    <col min="8945" max="8946" width="15.6640625" style="87" customWidth="1"/>
    <col min="8947" max="8949" width="14.6640625" style="87" customWidth="1"/>
    <col min="8950" max="8953" width="13.6640625" style="87" customWidth="1"/>
    <col min="8954" max="8957" width="15.6640625" style="87" customWidth="1"/>
    <col min="8958" max="8958" width="22.88671875" style="87" customWidth="1"/>
    <col min="8959" max="8959" width="20.6640625" style="87" customWidth="1"/>
    <col min="8960" max="8960" width="17.6640625" style="87" customWidth="1"/>
    <col min="8961" max="8969" width="14.6640625" style="87" customWidth="1"/>
    <col min="8970" max="9200" width="10.6640625" style="87"/>
    <col min="9201" max="9202" width="15.6640625" style="87" customWidth="1"/>
    <col min="9203" max="9205" width="14.6640625" style="87" customWidth="1"/>
    <col min="9206" max="9209" width="13.6640625" style="87" customWidth="1"/>
    <col min="9210" max="9213" width="15.6640625" style="87" customWidth="1"/>
    <col min="9214" max="9214" width="22.88671875" style="87" customWidth="1"/>
    <col min="9215" max="9215" width="20.6640625" style="87" customWidth="1"/>
    <col min="9216" max="9216" width="17.6640625" style="87" customWidth="1"/>
    <col min="9217" max="9225" width="14.6640625" style="87" customWidth="1"/>
    <col min="9226" max="9456" width="10.6640625" style="87"/>
    <col min="9457" max="9458" width="15.6640625" style="87" customWidth="1"/>
    <col min="9459" max="9461" width="14.6640625" style="87" customWidth="1"/>
    <col min="9462" max="9465" width="13.6640625" style="87" customWidth="1"/>
    <col min="9466" max="9469" width="15.6640625" style="87" customWidth="1"/>
    <col min="9470" max="9470" width="22.88671875" style="87" customWidth="1"/>
    <col min="9471" max="9471" width="20.6640625" style="87" customWidth="1"/>
    <col min="9472" max="9472" width="17.6640625" style="87" customWidth="1"/>
    <col min="9473" max="9481" width="14.6640625" style="87" customWidth="1"/>
    <col min="9482" max="9712" width="10.6640625" style="87"/>
    <col min="9713" max="9714" width="15.6640625" style="87" customWidth="1"/>
    <col min="9715" max="9717" width="14.6640625" style="87" customWidth="1"/>
    <col min="9718" max="9721" width="13.6640625" style="87" customWidth="1"/>
    <col min="9722" max="9725" width="15.6640625" style="87" customWidth="1"/>
    <col min="9726" max="9726" width="22.88671875" style="87" customWidth="1"/>
    <col min="9727" max="9727" width="20.6640625" style="87" customWidth="1"/>
    <col min="9728" max="9728" width="17.6640625" style="87" customWidth="1"/>
    <col min="9729" max="9737" width="14.6640625" style="87" customWidth="1"/>
    <col min="9738" max="9968" width="10.6640625" style="87"/>
    <col min="9969" max="9970" width="15.6640625" style="87" customWidth="1"/>
    <col min="9971" max="9973" width="14.6640625" style="87" customWidth="1"/>
    <col min="9974" max="9977" width="13.6640625" style="87" customWidth="1"/>
    <col min="9978" max="9981" width="15.6640625" style="87" customWidth="1"/>
    <col min="9982" max="9982" width="22.88671875" style="87" customWidth="1"/>
    <col min="9983" max="9983" width="20.6640625" style="87" customWidth="1"/>
    <col min="9984" max="9984" width="17.6640625" style="87" customWidth="1"/>
    <col min="9985" max="9993" width="14.6640625" style="87" customWidth="1"/>
    <col min="9994" max="10224" width="10.6640625" style="87"/>
    <col min="10225" max="10226" width="15.6640625" style="87" customWidth="1"/>
    <col min="10227" max="10229" width="14.6640625" style="87" customWidth="1"/>
    <col min="10230" max="10233" width="13.6640625" style="87" customWidth="1"/>
    <col min="10234" max="10237" width="15.6640625" style="87" customWidth="1"/>
    <col min="10238" max="10238" width="22.88671875" style="87" customWidth="1"/>
    <col min="10239" max="10239" width="20.6640625" style="87" customWidth="1"/>
    <col min="10240" max="10240" width="17.6640625" style="87" customWidth="1"/>
    <col min="10241" max="10249" width="14.6640625" style="87" customWidth="1"/>
    <col min="10250" max="10480" width="10.6640625" style="87"/>
    <col min="10481" max="10482" width="15.6640625" style="87" customWidth="1"/>
    <col min="10483" max="10485" width="14.6640625" style="87" customWidth="1"/>
    <col min="10486" max="10489" width="13.6640625" style="87" customWidth="1"/>
    <col min="10490" max="10493" width="15.6640625" style="87" customWidth="1"/>
    <col min="10494" max="10494" width="22.88671875" style="87" customWidth="1"/>
    <col min="10495" max="10495" width="20.6640625" style="87" customWidth="1"/>
    <col min="10496" max="10496" width="17.6640625" style="87" customWidth="1"/>
    <col min="10497" max="10505" width="14.6640625" style="87" customWidth="1"/>
    <col min="10506" max="10736" width="10.6640625" style="87"/>
    <col min="10737" max="10738" width="15.6640625" style="87" customWidth="1"/>
    <col min="10739" max="10741" width="14.6640625" style="87" customWidth="1"/>
    <col min="10742" max="10745" width="13.6640625" style="87" customWidth="1"/>
    <col min="10746" max="10749" width="15.6640625" style="87" customWidth="1"/>
    <col min="10750" max="10750" width="22.88671875" style="87" customWidth="1"/>
    <col min="10751" max="10751" width="20.6640625" style="87" customWidth="1"/>
    <col min="10752" max="10752" width="17.6640625" style="87" customWidth="1"/>
    <col min="10753" max="10761" width="14.6640625" style="87" customWidth="1"/>
    <col min="10762" max="10992" width="10.6640625" style="87"/>
    <col min="10993" max="10994" width="15.6640625" style="87" customWidth="1"/>
    <col min="10995" max="10997" width="14.6640625" style="87" customWidth="1"/>
    <col min="10998" max="11001" width="13.6640625" style="87" customWidth="1"/>
    <col min="11002" max="11005" width="15.6640625" style="87" customWidth="1"/>
    <col min="11006" max="11006" width="22.88671875" style="87" customWidth="1"/>
    <col min="11007" max="11007" width="20.6640625" style="87" customWidth="1"/>
    <col min="11008" max="11008" width="17.6640625" style="87" customWidth="1"/>
    <col min="11009" max="11017" width="14.6640625" style="87" customWidth="1"/>
    <col min="11018" max="11248" width="10.6640625" style="87"/>
    <col min="11249" max="11250" width="15.6640625" style="87" customWidth="1"/>
    <col min="11251" max="11253" width="14.6640625" style="87" customWidth="1"/>
    <col min="11254" max="11257" width="13.6640625" style="87" customWidth="1"/>
    <col min="11258" max="11261" width="15.6640625" style="87" customWidth="1"/>
    <col min="11262" max="11262" width="22.88671875" style="87" customWidth="1"/>
    <col min="11263" max="11263" width="20.6640625" style="87" customWidth="1"/>
    <col min="11264" max="11264" width="17.6640625" style="87" customWidth="1"/>
    <col min="11265" max="11273" width="14.6640625" style="87" customWidth="1"/>
    <col min="11274" max="11504" width="10.6640625" style="87"/>
    <col min="11505" max="11506" width="15.6640625" style="87" customWidth="1"/>
    <col min="11507" max="11509" width="14.6640625" style="87" customWidth="1"/>
    <col min="11510" max="11513" width="13.6640625" style="87" customWidth="1"/>
    <col min="11514" max="11517" width="15.6640625" style="87" customWidth="1"/>
    <col min="11518" max="11518" width="22.88671875" style="87" customWidth="1"/>
    <col min="11519" max="11519" width="20.6640625" style="87" customWidth="1"/>
    <col min="11520" max="11520" width="17.6640625" style="87" customWidth="1"/>
    <col min="11521" max="11529" width="14.6640625" style="87" customWidth="1"/>
    <col min="11530" max="11760" width="10.6640625" style="87"/>
    <col min="11761" max="11762" width="15.6640625" style="87" customWidth="1"/>
    <col min="11763" max="11765" width="14.6640625" style="87" customWidth="1"/>
    <col min="11766" max="11769" width="13.6640625" style="87" customWidth="1"/>
    <col min="11770" max="11773" width="15.6640625" style="87" customWidth="1"/>
    <col min="11774" max="11774" width="22.88671875" style="87" customWidth="1"/>
    <col min="11775" max="11775" width="20.6640625" style="87" customWidth="1"/>
    <col min="11776" max="11776" width="17.6640625" style="87" customWidth="1"/>
    <col min="11777" max="11785" width="14.6640625" style="87" customWidth="1"/>
    <col min="11786" max="12016" width="10.6640625" style="87"/>
    <col min="12017" max="12018" width="15.6640625" style="87" customWidth="1"/>
    <col min="12019" max="12021" width="14.6640625" style="87" customWidth="1"/>
    <col min="12022" max="12025" width="13.6640625" style="87" customWidth="1"/>
    <col min="12026" max="12029" width="15.6640625" style="87" customWidth="1"/>
    <col min="12030" max="12030" width="22.88671875" style="87" customWidth="1"/>
    <col min="12031" max="12031" width="20.6640625" style="87" customWidth="1"/>
    <col min="12032" max="12032" width="17.6640625" style="87" customWidth="1"/>
    <col min="12033" max="12041" width="14.6640625" style="87" customWidth="1"/>
    <col min="12042" max="12272" width="10.6640625" style="87"/>
    <col min="12273" max="12274" width="15.6640625" style="87" customWidth="1"/>
    <col min="12275" max="12277" width="14.6640625" style="87" customWidth="1"/>
    <col min="12278" max="12281" width="13.6640625" style="87" customWidth="1"/>
    <col min="12282" max="12285" width="15.6640625" style="87" customWidth="1"/>
    <col min="12286" max="12286" width="22.88671875" style="87" customWidth="1"/>
    <col min="12287" max="12287" width="20.6640625" style="87" customWidth="1"/>
    <col min="12288" max="12288" width="17.6640625" style="87" customWidth="1"/>
    <col min="12289" max="12297" width="14.6640625" style="87" customWidth="1"/>
    <col min="12298" max="12528" width="10.6640625" style="87"/>
    <col min="12529" max="12530" width="15.6640625" style="87" customWidth="1"/>
    <col min="12531" max="12533" width="14.6640625" style="87" customWidth="1"/>
    <col min="12534" max="12537" width="13.6640625" style="87" customWidth="1"/>
    <col min="12538" max="12541" width="15.6640625" style="87" customWidth="1"/>
    <col min="12542" max="12542" width="22.88671875" style="87" customWidth="1"/>
    <col min="12543" max="12543" width="20.6640625" style="87" customWidth="1"/>
    <col min="12544" max="12544" width="17.6640625" style="87" customWidth="1"/>
    <col min="12545" max="12553" width="14.6640625" style="87" customWidth="1"/>
    <col min="12554" max="12784" width="10.6640625" style="87"/>
    <col min="12785" max="12786" width="15.6640625" style="87" customWidth="1"/>
    <col min="12787" max="12789" width="14.6640625" style="87" customWidth="1"/>
    <col min="12790" max="12793" width="13.6640625" style="87" customWidth="1"/>
    <col min="12794" max="12797" width="15.6640625" style="87" customWidth="1"/>
    <col min="12798" max="12798" width="22.88671875" style="87" customWidth="1"/>
    <col min="12799" max="12799" width="20.6640625" style="87" customWidth="1"/>
    <col min="12800" max="12800" width="17.6640625" style="87" customWidth="1"/>
    <col min="12801" max="12809" width="14.6640625" style="87" customWidth="1"/>
    <col min="12810" max="13040" width="10.6640625" style="87"/>
    <col min="13041" max="13042" width="15.6640625" style="87" customWidth="1"/>
    <col min="13043" max="13045" width="14.6640625" style="87" customWidth="1"/>
    <col min="13046" max="13049" width="13.6640625" style="87" customWidth="1"/>
    <col min="13050" max="13053" width="15.6640625" style="87" customWidth="1"/>
    <col min="13054" max="13054" width="22.88671875" style="87" customWidth="1"/>
    <col min="13055" max="13055" width="20.6640625" style="87" customWidth="1"/>
    <col min="13056" max="13056" width="17.6640625" style="87" customWidth="1"/>
    <col min="13057" max="13065" width="14.6640625" style="87" customWidth="1"/>
    <col min="13066" max="13296" width="10.6640625" style="87"/>
    <col min="13297" max="13298" width="15.6640625" style="87" customWidth="1"/>
    <col min="13299" max="13301" width="14.6640625" style="87" customWidth="1"/>
    <col min="13302" max="13305" width="13.6640625" style="87" customWidth="1"/>
    <col min="13306" max="13309" width="15.6640625" style="87" customWidth="1"/>
    <col min="13310" max="13310" width="22.88671875" style="87" customWidth="1"/>
    <col min="13311" max="13311" width="20.6640625" style="87" customWidth="1"/>
    <col min="13312" max="13312" width="17.6640625" style="87" customWidth="1"/>
    <col min="13313" max="13321" width="14.6640625" style="87" customWidth="1"/>
    <col min="13322" max="13552" width="10.6640625" style="87"/>
    <col min="13553" max="13554" width="15.6640625" style="87" customWidth="1"/>
    <col min="13555" max="13557" width="14.6640625" style="87" customWidth="1"/>
    <col min="13558" max="13561" width="13.6640625" style="87" customWidth="1"/>
    <col min="13562" max="13565" width="15.6640625" style="87" customWidth="1"/>
    <col min="13566" max="13566" width="22.88671875" style="87" customWidth="1"/>
    <col min="13567" max="13567" width="20.6640625" style="87" customWidth="1"/>
    <col min="13568" max="13568" width="17.6640625" style="87" customWidth="1"/>
    <col min="13569" max="13577" width="14.6640625" style="87" customWidth="1"/>
    <col min="13578" max="13808" width="10.6640625" style="87"/>
    <col min="13809" max="13810" width="15.6640625" style="87" customWidth="1"/>
    <col min="13811" max="13813" width="14.6640625" style="87" customWidth="1"/>
    <col min="13814" max="13817" width="13.6640625" style="87" customWidth="1"/>
    <col min="13818" max="13821" width="15.6640625" style="87" customWidth="1"/>
    <col min="13822" max="13822" width="22.88671875" style="87" customWidth="1"/>
    <col min="13823" max="13823" width="20.6640625" style="87" customWidth="1"/>
    <col min="13824" max="13824" width="17.6640625" style="87" customWidth="1"/>
    <col min="13825" max="13833" width="14.6640625" style="87" customWidth="1"/>
    <col min="13834" max="14064" width="10.6640625" style="87"/>
    <col min="14065" max="14066" width="15.6640625" style="87" customWidth="1"/>
    <col min="14067" max="14069" width="14.6640625" style="87" customWidth="1"/>
    <col min="14070" max="14073" width="13.6640625" style="87" customWidth="1"/>
    <col min="14074" max="14077" width="15.6640625" style="87" customWidth="1"/>
    <col min="14078" max="14078" width="22.88671875" style="87" customWidth="1"/>
    <col min="14079" max="14079" width="20.6640625" style="87" customWidth="1"/>
    <col min="14080" max="14080" width="17.6640625" style="87" customWidth="1"/>
    <col min="14081" max="14089" width="14.6640625" style="87" customWidth="1"/>
    <col min="14090" max="14320" width="10.6640625" style="87"/>
    <col min="14321" max="14322" width="15.6640625" style="87" customWidth="1"/>
    <col min="14323" max="14325" width="14.6640625" style="87" customWidth="1"/>
    <col min="14326" max="14329" width="13.6640625" style="87" customWidth="1"/>
    <col min="14330" max="14333" width="15.6640625" style="87" customWidth="1"/>
    <col min="14334" max="14334" width="22.88671875" style="87" customWidth="1"/>
    <col min="14335" max="14335" width="20.6640625" style="87" customWidth="1"/>
    <col min="14336" max="14336" width="17.6640625" style="87" customWidth="1"/>
    <col min="14337" max="14345" width="14.6640625" style="87" customWidth="1"/>
    <col min="14346" max="14576" width="10.6640625" style="87"/>
    <col min="14577" max="14578" width="15.6640625" style="87" customWidth="1"/>
    <col min="14579" max="14581" width="14.6640625" style="87" customWidth="1"/>
    <col min="14582" max="14585" width="13.6640625" style="87" customWidth="1"/>
    <col min="14586" max="14589" width="15.6640625" style="87" customWidth="1"/>
    <col min="14590" max="14590" width="22.88671875" style="87" customWidth="1"/>
    <col min="14591" max="14591" width="20.6640625" style="87" customWidth="1"/>
    <col min="14592" max="14592" width="17.6640625" style="87" customWidth="1"/>
    <col min="14593" max="14601" width="14.6640625" style="87" customWidth="1"/>
    <col min="14602" max="14832" width="10.6640625" style="87"/>
    <col min="14833" max="14834" width="15.6640625" style="87" customWidth="1"/>
    <col min="14835" max="14837" width="14.6640625" style="87" customWidth="1"/>
    <col min="14838" max="14841" width="13.6640625" style="87" customWidth="1"/>
    <col min="14842" max="14845" width="15.6640625" style="87" customWidth="1"/>
    <col min="14846" max="14846" width="22.88671875" style="87" customWidth="1"/>
    <col min="14847" max="14847" width="20.6640625" style="87" customWidth="1"/>
    <col min="14848" max="14848" width="17.6640625" style="87" customWidth="1"/>
    <col min="14849" max="14857" width="14.6640625" style="87" customWidth="1"/>
    <col min="14858" max="15088" width="10.6640625" style="87"/>
    <col min="15089" max="15090" width="15.6640625" style="87" customWidth="1"/>
    <col min="15091" max="15093" width="14.6640625" style="87" customWidth="1"/>
    <col min="15094" max="15097" width="13.6640625" style="87" customWidth="1"/>
    <col min="15098" max="15101" width="15.6640625" style="87" customWidth="1"/>
    <col min="15102" max="15102" width="22.88671875" style="87" customWidth="1"/>
    <col min="15103" max="15103" width="20.6640625" style="87" customWidth="1"/>
    <col min="15104" max="15104" width="17.6640625" style="87" customWidth="1"/>
    <col min="15105" max="15113" width="14.6640625" style="87" customWidth="1"/>
    <col min="15114" max="15344" width="10.6640625" style="87"/>
    <col min="15345" max="15346" width="15.6640625" style="87" customWidth="1"/>
    <col min="15347" max="15349" width="14.6640625" style="87" customWidth="1"/>
    <col min="15350" max="15353" width="13.6640625" style="87" customWidth="1"/>
    <col min="15354" max="15357" width="15.6640625" style="87" customWidth="1"/>
    <col min="15358" max="15358" width="22.88671875" style="87" customWidth="1"/>
    <col min="15359" max="15359" width="20.6640625" style="87" customWidth="1"/>
    <col min="15360" max="15360" width="17.6640625" style="87" customWidth="1"/>
    <col min="15361" max="15369" width="14.6640625" style="87" customWidth="1"/>
    <col min="15370" max="15600" width="10.6640625" style="87"/>
    <col min="15601" max="15602" width="15.6640625" style="87" customWidth="1"/>
    <col min="15603" max="15605" width="14.6640625" style="87" customWidth="1"/>
    <col min="15606" max="15609" width="13.6640625" style="87" customWidth="1"/>
    <col min="15610" max="15613" width="15.6640625" style="87" customWidth="1"/>
    <col min="15614" max="15614" width="22.88671875" style="87" customWidth="1"/>
    <col min="15615" max="15615" width="20.6640625" style="87" customWidth="1"/>
    <col min="15616" max="15616" width="17.6640625" style="87" customWidth="1"/>
    <col min="15617" max="15625" width="14.6640625" style="87" customWidth="1"/>
    <col min="15626" max="15856" width="10.6640625" style="87"/>
    <col min="15857" max="15858" width="15.6640625" style="87" customWidth="1"/>
    <col min="15859" max="15861" width="14.6640625" style="87" customWidth="1"/>
    <col min="15862" max="15865" width="13.6640625" style="87" customWidth="1"/>
    <col min="15866" max="15869" width="15.6640625" style="87" customWidth="1"/>
    <col min="15870" max="15870" width="22.88671875" style="87" customWidth="1"/>
    <col min="15871" max="15871" width="20.6640625" style="87" customWidth="1"/>
    <col min="15872" max="15872" width="17.6640625" style="87" customWidth="1"/>
    <col min="15873" max="15881" width="14.6640625" style="87" customWidth="1"/>
    <col min="15882" max="16112" width="10.6640625" style="87"/>
    <col min="16113" max="16114" width="15.6640625" style="87" customWidth="1"/>
    <col min="16115" max="16117" width="14.6640625" style="87" customWidth="1"/>
    <col min="16118" max="16121" width="13.6640625" style="87" customWidth="1"/>
    <col min="16122" max="16125" width="15.6640625" style="87" customWidth="1"/>
    <col min="16126" max="16126" width="22.88671875" style="87" customWidth="1"/>
    <col min="16127" max="16127" width="20.6640625" style="87" customWidth="1"/>
    <col min="16128" max="16128" width="17.6640625" style="87" customWidth="1"/>
    <col min="16129" max="16137" width="14.6640625" style="87" customWidth="1"/>
    <col min="16138" max="16384" width="10.6640625" style="87"/>
  </cols>
  <sheetData>
    <row r="1" spans="1:27" ht="25.5" customHeight="1" x14ac:dyDescent="0.3">
      <c r="AA1" s="62" t="s">
        <v>71</v>
      </c>
    </row>
    <row r="2" spans="1:27" s="61" customFormat="1" ht="18.75" customHeight="1" x14ac:dyDescent="0.35">
      <c r="E2" s="60"/>
      <c r="AA2" s="63" t="s">
        <v>12</v>
      </c>
    </row>
    <row r="3" spans="1:27" s="61" customFormat="1" ht="18.75" customHeight="1" x14ac:dyDescent="0.35">
      <c r="E3" s="60"/>
      <c r="AA3" s="63" t="s">
        <v>70</v>
      </c>
    </row>
    <row r="4" spans="1:27" s="61" customFormat="1" x14ac:dyDescent="0.25">
      <c r="E4" s="64"/>
    </row>
    <row r="5" spans="1:27" s="61" customFormat="1" x14ac:dyDescent="0.25">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61" customFormat="1" x14ac:dyDescent="0.25">
      <c r="A6" s="159"/>
      <c r="B6" s="159"/>
      <c r="C6" s="159"/>
      <c r="D6" s="159"/>
      <c r="E6" s="159"/>
      <c r="F6" s="159"/>
      <c r="G6" s="159"/>
      <c r="H6" s="159"/>
      <c r="I6" s="159"/>
      <c r="J6" s="159"/>
      <c r="K6" s="159"/>
      <c r="L6" s="159"/>
      <c r="M6" s="159"/>
      <c r="N6" s="159"/>
      <c r="O6" s="159"/>
      <c r="P6" s="159"/>
      <c r="Q6" s="159"/>
      <c r="R6" s="159"/>
      <c r="S6" s="159"/>
      <c r="T6" s="159"/>
    </row>
    <row r="7" spans="1:27" s="61" customFormat="1" ht="17.399999999999999" x14ac:dyDescent="0.25">
      <c r="E7" s="298" t="s">
        <v>11</v>
      </c>
      <c r="F7" s="298"/>
      <c r="G7" s="298"/>
      <c r="H7" s="298"/>
      <c r="I7" s="298"/>
      <c r="J7" s="298"/>
      <c r="K7" s="298"/>
      <c r="L7" s="298"/>
      <c r="M7" s="298"/>
      <c r="N7" s="298"/>
      <c r="O7" s="298"/>
      <c r="P7" s="298"/>
      <c r="Q7" s="298"/>
      <c r="R7" s="298"/>
      <c r="S7" s="298"/>
      <c r="T7" s="298"/>
      <c r="U7" s="298"/>
      <c r="V7" s="298"/>
      <c r="W7" s="298"/>
      <c r="X7" s="298"/>
      <c r="Y7" s="298"/>
    </row>
    <row r="8" spans="1:27" s="61" customFormat="1" ht="17.399999999999999" x14ac:dyDescent="0.25">
      <c r="E8" s="160"/>
      <c r="F8" s="160"/>
      <c r="G8" s="160"/>
      <c r="H8" s="160"/>
      <c r="I8" s="160"/>
      <c r="J8" s="160"/>
      <c r="K8" s="160"/>
      <c r="L8" s="160"/>
      <c r="M8" s="298" t="s">
        <v>503</v>
      </c>
      <c r="N8" s="298"/>
      <c r="O8" s="298"/>
      <c r="P8" s="298"/>
      <c r="Q8" s="298"/>
      <c r="R8" s="298"/>
      <c r="S8" s="298"/>
      <c r="T8" s="298"/>
      <c r="U8" s="66"/>
      <c r="V8" s="66"/>
      <c r="W8" s="66"/>
    </row>
    <row r="9" spans="1:27" s="61" customFormat="1" ht="18.75" customHeight="1" x14ac:dyDescent="0.25">
      <c r="E9" s="299" t="s">
        <v>8</v>
      </c>
      <c r="F9" s="299"/>
      <c r="G9" s="299"/>
      <c r="H9" s="299"/>
      <c r="I9" s="299"/>
      <c r="J9" s="299"/>
      <c r="K9" s="299"/>
      <c r="L9" s="299"/>
      <c r="M9" s="299"/>
      <c r="N9" s="299"/>
      <c r="O9" s="299"/>
      <c r="P9" s="299"/>
      <c r="Q9" s="299"/>
      <c r="R9" s="299"/>
      <c r="S9" s="299"/>
      <c r="T9" s="299"/>
      <c r="U9" s="299"/>
      <c r="V9" s="299"/>
      <c r="W9" s="299"/>
      <c r="X9" s="299"/>
      <c r="Y9" s="299"/>
    </row>
    <row r="10" spans="1:27" s="61" customFormat="1" ht="18.75" customHeight="1" x14ac:dyDescent="0.25">
      <c r="E10" s="295" t="s">
        <v>10</v>
      </c>
      <c r="F10" s="295"/>
      <c r="G10" s="295"/>
      <c r="H10" s="295"/>
      <c r="I10" s="295"/>
      <c r="J10" s="295"/>
      <c r="K10" s="295"/>
      <c r="L10" s="295"/>
      <c r="M10" s="295"/>
      <c r="N10" s="295"/>
      <c r="O10" s="295"/>
      <c r="P10" s="295"/>
      <c r="Q10" s="295"/>
      <c r="R10" s="295"/>
      <c r="S10" s="295"/>
      <c r="T10" s="295"/>
      <c r="U10" s="295"/>
      <c r="V10" s="295"/>
      <c r="W10" s="295"/>
      <c r="X10" s="295"/>
      <c r="Y10" s="295"/>
    </row>
    <row r="11" spans="1:27" s="61" customFormat="1" ht="17.399999999999999" x14ac:dyDescent="0.25">
      <c r="E11" s="160"/>
      <c r="F11" s="160"/>
      <c r="G11" s="160"/>
      <c r="H11" s="160"/>
      <c r="I11" s="160"/>
      <c r="J11" s="160"/>
      <c r="K11" s="160"/>
      <c r="L11" s="160"/>
      <c r="M11" s="160"/>
      <c r="N11" s="160"/>
      <c r="O11" s="160"/>
      <c r="P11" s="304" t="str">
        <f>'1. паспорт местоположение'!A11</f>
        <v>P_ПТП_ИКБ №1 склад</v>
      </c>
      <c r="Q11" s="304"/>
      <c r="R11" s="304"/>
      <c r="S11" s="304"/>
      <c r="T11" s="66"/>
      <c r="U11" s="66"/>
      <c r="V11" s="66"/>
      <c r="W11" s="66"/>
    </row>
    <row r="12" spans="1:27" s="61" customFormat="1" ht="18.75" customHeight="1" x14ac:dyDescent="0.25">
      <c r="E12" s="299" t="s">
        <v>8</v>
      </c>
      <c r="F12" s="299"/>
      <c r="G12" s="299"/>
      <c r="H12" s="299"/>
      <c r="I12" s="299"/>
      <c r="J12" s="299"/>
      <c r="K12" s="299"/>
      <c r="L12" s="299"/>
      <c r="M12" s="299"/>
      <c r="N12" s="299"/>
      <c r="O12" s="299"/>
      <c r="P12" s="299"/>
      <c r="Q12" s="299"/>
      <c r="R12" s="299"/>
      <c r="S12" s="299"/>
      <c r="T12" s="299"/>
      <c r="U12" s="299"/>
      <c r="V12" s="299"/>
      <c r="W12" s="299"/>
      <c r="X12" s="299"/>
      <c r="Y12" s="299"/>
    </row>
    <row r="13" spans="1:27" s="61" customFormat="1" ht="18.75" customHeight="1" x14ac:dyDescent="0.25">
      <c r="E13" s="295" t="s">
        <v>9</v>
      </c>
      <c r="F13" s="295"/>
      <c r="G13" s="295"/>
      <c r="H13" s="295"/>
      <c r="I13" s="295"/>
      <c r="J13" s="295"/>
      <c r="K13" s="295"/>
      <c r="L13" s="295"/>
      <c r="M13" s="295"/>
      <c r="N13" s="295"/>
      <c r="O13" s="295"/>
      <c r="P13" s="295"/>
      <c r="Q13" s="295"/>
      <c r="R13" s="295"/>
      <c r="S13" s="295"/>
      <c r="T13" s="295"/>
      <c r="U13" s="295"/>
      <c r="V13" s="295"/>
      <c r="W13" s="295"/>
      <c r="X13" s="295"/>
      <c r="Y13" s="295"/>
    </row>
    <row r="14" spans="1:27" s="61" customFormat="1" ht="55.5" customHeight="1" x14ac:dyDescent="0.25">
      <c r="A14" s="290" t="str">
        <f>'1. паспорт местоположение'!A14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69" customFormat="1" ht="12" x14ac:dyDescent="0.25">
      <c r="E15" s="299" t="s">
        <v>8</v>
      </c>
      <c r="F15" s="299"/>
      <c r="G15" s="299"/>
      <c r="H15" s="299"/>
      <c r="I15" s="299"/>
      <c r="J15" s="299"/>
      <c r="K15" s="299"/>
      <c r="L15" s="299"/>
      <c r="M15" s="299"/>
      <c r="N15" s="299"/>
      <c r="O15" s="299"/>
      <c r="P15" s="299"/>
      <c r="Q15" s="299"/>
      <c r="R15" s="299"/>
      <c r="S15" s="299"/>
      <c r="T15" s="299"/>
      <c r="U15" s="299"/>
      <c r="V15" s="299"/>
      <c r="W15" s="299"/>
      <c r="X15" s="299"/>
      <c r="Y15" s="299"/>
    </row>
    <row r="16" spans="1:27" s="69" customFormat="1" ht="15" customHeight="1" x14ac:dyDescent="0.25">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69" customFormat="1" ht="15" customHeight="1" x14ac:dyDescent="0.25">
      <c r="E17" s="162"/>
      <c r="F17" s="162"/>
      <c r="G17" s="162"/>
      <c r="H17" s="162"/>
      <c r="I17" s="162"/>
      <c r="J17" s="162"/>
      <c r="K17" s="162"/>
      <c r="L17" s="162"/>
      <c r="M17" s="162"/>
      <c r="N17" s="162"/>
      <c r="O17" s="162"/>
      <c r="P17" s="162"/>
      <c r="Q17" s="162"/>
      <c r="R17" s="162"/>
      <c r="S17" s="162"/>
      <c r="T17" s="162"/>
      <c r="U17" s="162"/>
      <c r="V17" s="162"/>
      <c r="W17" s="162"/>
    </row>
    <row r="18" spans="1:27" s="69" customFormat="1" ht="15" customHeight="1" x14ac:dyDescent="0.25">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3">
      <c r="A19" s="297" t="s">
        <v>462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88" customFormat="1" ht="21" customHeight="1" x14ac:dyDescent="0.3"/>
    <row r="21" spans="1:27" ht="15.75" customHeight="1" x14ac:dyDescent="0.3">
      <c r="A21" s="312" t="s">
        <v>6</v>
      </c>
      <c r="B21" s="314" t="s">
        <v>469</v>
      </c>
      <c r="C21" s="315"/>
      <c r="D21" s="314" t="s">
        <v>471</v>
      </c>
      <c r="E21" s="315"/>
      <c r="F21" s="310" t="s">
        <v>96</v>
      </c>
      <c r="G21" s="311"/>
      <c r="H21" s="311"/>
      <c r="I21" s="318"/>
      <c r="J21" s="312" t="s">
        <v>472</v>
      </c>
      <c r="K21" s="314" t="s">
        <v>473</v>
      </c>
      <c r="L21" s="315"/>
      <c r="M21" s="314" t="s">
        <v>474</v>
      </c>
      <c r="N21" s="315"/>
      <c r="O21" s="314" t="s">
        <v>461</v>
      </c>
      <c r="P21" s="315"/>
      <c r="Q21" s="314" t="s">
        <v>114</v>
      </c>
      <c r="R21" s="315"/>
      <c r="S21" s="312" t="s">
        <v>113</v>
      </c>
      <c r="T21" s="312" t="s">
        <v>475</v>
      </c>
      <c r="U21" s="312" t="s">
        <v>470</v>
      </c>
      <c r="V21" s="314" t="s">
        <v>112</v>
      </c>
      <c r="W21" s="315"/>
      <c r="X21" s="310" t="s">
        <v>109</v>
      </c>
      <c r="Y21" s="311"/>
      <c r="Z21" s="310" t="s">
        <v>108</v>
      </c>
      <c r="AA21" s="311"/>
    </row>
    <row r="22" spans="1:27" ht="216" customHeight="1" x14ac:dyDescent="0.3">
      <c r="A22" s="319"/>
      <c r="B22" s="316"/>
      <c r="C22" s="317"/>
      <c r="D22" s="316"/>
      <c r="E22" s="317"/>
      <c r="F22" s="310" t="s">
        <v>111</v>
      </c>
      <c r="G22" s="318"/>
      <c r="H22" s="310" t="s">
        <v>110</v>
      </c>
      <c r="I22" s="318"/>
      <c r="J22" s="313"/>
      <c r="K22" s="316"/>
      <c r="L22" s="317"/>
      <c r="M22" s="316"/>
      <c r="N22" s="317"/>
      <c r="O22" s="316"/>
      <c r="P22" s="317"/>
      <c r="Q22" s="316"/>
      <c r="R22" s="317"/>
      <c r="S22" s="313"/>
      <c r="T22" s="313"/>
      <c r="U22" s="313"/>
      <c r="V22" s="316"/>
      <c r="W22" s="317"/>
      <c r="X22" s="89" t="s">
        <v>107</v>
      </c>
      <c r="Y22" s="89" t="s">
        <v>460</v>
      </c>
      <c r="Z22" s="89" t="s">
        <v>106</v>
      </c>
      <c r="AA22" s="89" t="s">
        <v>105</v>
      </c>
    </row>
    <row r="23" spans="1:27" ht="60" customHeight="1" x14ac:dyDescent="0.3">
      <c r="A23" s="313"/>
      <c r="B23" s="163" t="s">
        <v>103</v>
      </c>
      <c r="C23" s="163" t="s">
        <v>104</v>
      </c>
      <c r="D23" s="163" t="s">
        <v>103</v>
      </c>
      <c r="E23" s="163" t="s">
        <v>104</v>
      </c>
      <c r="F23" s="163" t="s">
        <v>103</v>
      </c>
      <c r="G23" s="163" t="s">
        <v>104</v>
      </c>
      <c r="H23" s="163" t="s">
        <v>103</v>
      </c>
      <c r="I23" s="163" t="s">
        <v>104</v>
      </c>
      <c r="J23" s="163" t="s">
        <v>103</v>
      </c>
      <c r="K23" s="163" t="s">
        <v>103</v>
      </c>
      <c r="L23" s="163" t="s">
        <v>104</v>
      </c>
      <c r="M23" s="163" t="s">
        <v>103</v>
      </c>
      <c r="N23" s="163" t="s">
        <v>104</v>
      </c>
      <c r="O23" s="163" t="s">
        <v>103</v>
      </c>
      <c r="P23" s="163" t="s">
        <v>104</v>
      </c>
      <c r="Q23" s="163" t="s">
        <v>103</v>
      </c>
      <c r="R23" s="163" t="s">
        <v>104</v>
      </c>
      <c r="S23" s="163" t="s">
        <v>103</v>
      </c>
      <c r="T23" s="163" t="s">
        <v>103</v>
      </c>
      <c r="U23" s="163" t="s">
        <v>103</v>
      </c>
      <c r="V23" s="163" t="s">
        <v>103</v>
      </c>
      <c r="W23" s="163" t="s">
        <v>104</v>
      </c>
      <c r="X23" s="163" t="s">
        <v>103</v>
      </c>
      <c r="Y23" s="163" t="s">
        <v>103</v>
      </c>
      <c r="Z23" s="89" t="s">
        <v>103</v>
      </c>
      <c r="AA23" s="89" t="s">
        <v>103</v>
      </c>
    </row>
    <row r="24" spans="1:27" x14ac:dyDescent="0.3">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91" customFormat="1" ht="123.75" customHeight="1" x14ac:dyDescent="0.25">
      <c r="A25" s="90">
        <v>1</v>
      </c>
      <c r="B25" s="90" t="s">
        <v>502</v>
      </c>
      <c r="C25" s="157" t="s">
        <v>533</v>
      </c>
      <c r="D25" s="90" t="s">
        <v>502</v>
      </c>
      <c r="E25" s="90" t="s">
        <v>502</v>
      </c>
      <c r="F25" s="90" t="s">
        <v>502</v>
      </c>
      <c r="G25" s="90">
        <v>0.4</v>
      </c>
      <c r="H25" s="90" t="s">
        <v>502</v>
      </c>
      <c r="I25" s="90">
        <v>0.4</v>
      </c>
      <c r="J25" s="90" t="s">
        <v>502</v>
      </c>
      <c r="K25" s="90" t="s">
        <v>502</v>
      </c>
      <c r="L25" s="90">
        <v>1</v>
      </c>
      <c r="M25" s="90" t="s">
        <v>502</v>
      </c>
      <c r="N25" s="90">
        <v>240</v>
      </c>
      <c r="O25" s="90" t="s">
        <v>502</v>
      </c>
      <c r="P25" s="90" t="s">
        <v>521</v>
      </c>
      <c r="Q25" s="90" t="s">
        <v>502</v>
      </c>
      <c r="R25" s="90">
        <v>0.3</v>
      </c>
      <c r="S25" s="90" t="s">
        <v>509</v>
      </c>
      <c r="T25" s="90" t="s">
        <v>509</v>
      </c>
      <c r="U25" s="90" t="s">
        <v>509</v>
      </c>
      <c r="V25" s="90" t="s">
        <v>502</v>
      </c>
      <c r="W25" s="157" t="s">
        <v>542</v>
      </c>
      <c r="X25" s="90" t="s">
        <v>502</v>
      </c>
      <c r="Y25" s="90" t="s">
        <v>502</v>
      </c>
      <c r="Z25" s="90" t="s">
        <v>502</v>
      </c>
      <c r="AA25" s="90" t="s">
        <v>502</v>
      </c>
    </row>
    <row r="26" spans="1:27" ht="120" customHeight="1" x14ac:dyDescent="0.3">
      <c r="A26" s="90">
        <v>2</v>
      </c>
      <c r="B26" s="90" t="s">
        <v>502</v>
      </c>
      <c r="C26" s="157" t="s">
        <v>534</v>
      </c>
      <c r="D26" s="90" t="s">
        <v>502</v>
      </c>
      <c r="E26" s="90" t="s">
        <v>502</v>
      </c>
      <c r="F26" s="90" t="s">
        <v>502</v>
      </c>
      <c r="G26" s="90">
        <v>0.4</v>
      </c>
      <c r="H26" s="90" t="s">
        <v>502</v>
      </c>
      <c r="I26" s="90">
        <v>0.4</v>
      </c>
      <c r="J26" s="90" t="s">
        <v>502</v>
      </c>
      <c r="K26" s="90" t="s">
        <v>502</v>
      </c>
      <c r="L26" s="90">
        <v>1</v>
      </c>
      <c r="M26" s="90" t="s">
        <v>502</v>
      </c>
      <c r="N26" s="90">
        <v>240</v>
      </c>
      <c r="O26" s="90" t="s">
        <v>502</v>
      </c>
      <c r="P26" s="90" t="s">
        <v>521</v>
      </c>
      <c r="Q26" s="90" t="s">
        <v>502</v>
      </c>
      <c r="R26" s="90">
        <v>0.3</v>
      </c>
      <c r="S26" s="90" t="s">
        <v>509</v>
      </c>
      <c r="T26" s="90" t="s">
        <v>509</v>
      </c>
      <c r="U26" s="90" t="s">
        <v>509</v>
      </c>
      <c r="V26" s="90" t="s">
        <v>502</v>
      </c>
      <c r="W26" s="157" t="s">
        <v>542</v>
      </c>
      <c r="X26" s="90" t="s">
        <v>502</v>
      </c>
      <c r="Y26" s="90" t="s">
        <v>502</v>
      </c>
      <c r="Z26" s="90" t="s">
        <v>502</v>
      </c>
      <c r="AA26" s="90" t="s">
        <v>502</v>
      </c>
    </row>
    <row r="27" spans="1:27" ht="127.5" customHeight="1" x14ac:dyDescent="0.3">
      <c r="A27" s="90">
        <v>3</v>
      </c>
      <c r="B27" s="90" t="s">
        <v>502</v>
      </c>
      <c r="C27" s="157" t="s">
        <v>535</v>
      </c>
      <c r="D27" s="90" t="s">
        <v>502</v>
      </c>
      <c r="E27" s="90" t="s">
        <v>502</v>
      </c>
      <c r="F27" s="90" t="s">
        <v>502</v>
      </c>
      <c r="G27" s="90">
        <v>0.4</v>
      </c>
      <c r="H27" s="90" t="s">
        <v>502</v>
      </c>
      <c r="I27" s="90">
        <v>0.4</v>
      </c>
      <c r="J27" s="90" t="s">
        <v>502</v>
      </c>
      <c r="K27" s="90" t="s">
        <v>502</v>
      </c>
      <c r="L27" s="90">
        <v>1</v>
      </c>
      <c r="M27" s="90" t="s">
        <v>502</v>
      </c>
      <c r="N27" s="90">
        <v>240</v>
      </c>
      <c r="O27" s="90" t="s">
        <v>502</v>
      </c>
      <c r="P27" s="90" t="s">
        <v>521</v>
      </c>
      <c r="Q27" s="90" t="s">
        <v>502</v>
      </c>
      <c r="R27" s="90">
        <v>0.3</v>
      </c>
      <c r="S27" s="90" t="s">
        <v>509</v>
      </c>
      <c r="T27" s="90" t="s">
        <v>509</v>
      </c>
      <c r="U27" s="90" t="s">
        <v>509</v>
      </c>
      <c r="V27" s="90" t="s">
        <v>502</v>
      </c>
      <c r="W27" s="157" t="s">
        <v>542</v>
      </c>
      <c r="X27" s="90" t="s">
        <v>502</v>
      </c>
      <c r="Y27" s="90" t="s">
        <v>502</v>
      </c>
      <c r="Z27" s="90" t="s">
        <v>502</v>
      </c>
      <c r="AA27" s="90" t="s">
        <v>502</v>
      </c>
    </row>
    <row r="28" spans="1:27" ht="123" customHeight="1" x14ac:dyDescent="0.3">
      <c r="A28" s="90">
        <v>4</v>
      </c>
      <c r="B28" s="90" t="s">
        <v>502</v>
      </c>
      <c r="C28" s="157" t="s">
        <v>536</v>
      </c>
      <c r="D28" s="90" t="s">
        <v>502</v>
      </c>
      <c r="E28" s="90" t="s">
        <v>502</v>
      </c>
      <c r="F28" s="90" t="s">
        <v>502</v>
      </c>
      <c r="G28" s="90">
        <v>0.4</v>
      </c>
      <c r="H28" s="90" t="s">
        <v>502</v>
      </c>
      <c r="I28" s="90">
        <v>0.4</v>
      </c>
      <c r="J28" s="90" t="s">
        <v>502</v>
      </c>
      <c r="K28" s="90" t="s">
        <v>502</v>
      </c>
      <c r="L28" s="90">
        <v>1</v>
      </c>
      <c r="M28" s="90" t="s">
        <v>502</v>
      </c>
      <c r="N28" s="90">
        <v>240</v>
      </c>
      <c r="O28" s="90" t="s">
        <v>502</v>
      </c>
      <c r="P28" s="90" t="s">
        <v>521</v>
      </c>
      <c r="Q28" s="90" t="s">
        <v>502</v>
      </c>
      <c r="R28" s="90">
        <v>0.3</v>
      </c>
      <c r="S28" s="90" t="s">
        <v>509</v>
      </c>
      <c r="T28" s="90" t="s">
        <v>509</v>
      </c>
      <c r="U28" s="90" t="s">
        <v>509</v>
      </c>
      <c r="V28" s="90" t="s">
        <v>502</v>
      </c>
      <c r="W28" s="157" t="s">
        <v>542</v>
      </c>
      <c r="X28" s="90" t="s">
        <v>502</v>
      </c>
      <c r="Y28" s="90" t="s">
        <v>502</v>
      </c>
      <c r="Z28" s="90" t="s">
        <v>502</v>
      </c>
      <c r="AA28" s="90" t="s">
        <v>502</v>
      </c>
    </row>
    <row r="29" spans="1:27" ht="126" customHeight="1" x14ac:dyDescent="0.3">
      <c r="A29" s="90">
        <v>5</v>
      </c>
      <c r="B29" s="90" t="s">
        <v>502</v>
      </c>
      <c r="C29" s="157" t="s">
        <v>537</v>
      </c>
      <c r="D29" s="90" t="s">
        <v>502</v>
      </c>
      <c r="E29" s="90" t="s">
        <v>502</v>
      </c>
      <c r="F29" s="90" t="s">
        <v>502</v>
      </c>
      <c r="G29" s="90">
        <v>0.4</v>
      </c>
      <c r="H29" s="90" t="s">
        <v>502</v>
      </c>
      <c r="I29" s="90">
        <v>0.4</v>
      </c>
      <c r="J29" s="90" t="s">
        <v>502</v>
      </c>
      <c r="K29" s="90" t="s">
        <v>502</v>
      </c>
      <c r="L29" s="90">
        <v>1</v>
      </c>
      <c r="M29" s="90" t="s">
        <v>502</v>
      </c>
      <c r="N29" s="90">
        <v>240</v>
      </c>
      <c r="O29" s="90" t="s">
        <v>502</v>
      </c>
      <c r="P29" s="90" t="s">
        <v>521</v>
      </c>
      <c r="Q29" s="90" t="s">
        <v>502</v>
      </c>
      <c r="R29" s="90">
        <v>0.3</v>
      </c>
      <c r="S29" s="90" t="s">
        <v>509</v>
      </c>
      <c r="T29" s="90" t="s">
        <v>509</v>
      </c>
      <c r="U29" s="90" t="s">
        <v>509</v>
      </c>
      <c r="V29" s="90" t="s">
        <v>502</v>
      </c>
      <c r="W29" s="157" t="s">
        <v>542</v>
      </c>
      <c r="X29" s="90" t="s">
        <v>502</v>
      </c>
      <c r="Y29" s="90" t="s">
        <v>502</v>
      </c>
      <c r="Z29" s="90" t="s">
        <v>502</v>
      </c>
      <c r="AA29" s="90" t="s">
        <v>502</v>
      </c>
    </row>
    <row r="30" spans="1:27" ht="120" customHeight="1" x14ac:dyDescent="0.3">
      <c r="A30" s="90">
        <v>6</v>
      </c>
      <c r="B30" s="90" t="s">
        <v>502</v>
      </c>
      <c r="C30" s="157" t="s">
        <v>538</v>
      </c>
      <c r="D30" s="90" t="s">
        <v>502</v>
      </c>
      <c r="E30" s="90" t="s">
        <v>502</v>
      </c>
      <c r="F30" s="90" t="s">
        <v>502</v>
      </c>
      <c r="G30" s="90">
        <v>0.4</v>
      </c>
      <c r="H30" s="90" t="s">
        <v>502</v>
      </c>
      <c r="I30" s="90">
        <v>0.4</v>
      </c>
      <c r="J30" s="90" t="s">
        <v>502</v>
      </c>
      <c r="K30" s="90" t="s">
        <v>502</v>
      </c>
      <c r="L30" s="90">
        <v>1</v>
      </c>
      <c r="M30" s="90" t="s">
        <v>502</v>
      </c>
      <c r="N30" s="90">
        <v>240</v>
      </c>
      <c r="O30" s="90" t="s">
        <v>502</v>
      </c>
      <c r="P30" s="90" t="s">
        <v>521</v>
      </c>
      <c r="Q30" s="90" t="s">
        <v>502</v>
      </c>
      <c r="R30" s="90">
        <v>0.3</v>
      </c>
      <c r="S30" s="90" t="s">
        <v>509</v>
      </c>
      <c r="T30" s="90" t="s">
        <v>509</v>
      </c>
      <c r="U30" s="90" t="s">
        <v>509</v>
      </c>
      <c r="V30" s="90" t="s">
        <v>502</v>
      </c>
      <c r="W30" s="157" t="s">
        <v>542</v>
      </c>
      <c r="X30" s="90" t="s">
        <v>502</v>
      </c>
      <c r="Y30" s="90" t="s">
        <v>502</v>
      </c>
      <c r="Z30" s="90" t="s">
        <v>502</v>
      </c>
      <c r="AA30" s="90" t="s">
        <v>502</v>
      </c>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s>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0" zoomScaleSheetLayoutView="50" workbookViewId="0">
      <selection activeCell="G26" sqref="G26"/>
    </sheetView>
  </sheetViews>
  <sheetFormatPr defaultColWidth="9.109375" defaultRowHeight="14.4" x14ac:dyDescent="0.3"/>
  <cols>
    <col min="1" max="1" width="6.109375" style="78" customWidth="1"/>
    <col min="2" max="2" width="53.44140625" style="78" customWidth="1"/>
    <col min="3" max="3" width="127.109375" style="78" customWidth="1"/>
    <col min="4" max="4" width="14.44140625" style="78" customWidth="1"/>
    <col min="5" max="5" width="36.44140625" style="78" customWidth="1"/>
    <col min="6" max="6" width="20" style="78" customWidth="1"/>
    <col min="7" max="7" width="25.44140625" style="78" customWidth="1"/>
    <col min="8" max="8" width="16.44140625" style="78" customWidth="1"/>
    <col min="9" max="16384" width="9.109375" style="78"/>
  </cols>
  <sheetData>
    <row r="1" spans="1:29" s="61" customFormat="1" ht="18.75" customHeight="1" x14ac:dyDescent="0.25">
      <c r="A1" s="60"/>
      <c r="C1" s="62" t="s">
        <v>71</v>
      </c>
    </row>
    <row r="2" spans="1:29" s="61" customFormat="1" ht="18.75" customHeight="1" x14ac:dyDescent="0.35">
      <c r="A2" s="60"/>
      <c r="C2" s="63" t="s">
        <v>12</v>
      </c>
    </row>
    <row r="3" spans="1:29" s="61" customFormat="1" ht="18" x14ac:dyDescent="0.35">
      <c r="A3" s="64"/>
      <c r="C3" s="63" t="s">
        <v>70</v>
      </c>
    </row>
    <row r="4" spans="1:29" s="61" customFormat="1" ht="18" x14ac:dyDescent="0.35">
      <c r="A4" s="64"/>
      <c r="C4" s="63"/>
    </row>
    <row r="5" spans="1:29" s="61" customFormat="1" ht="15.6" x14ac:dyDescent="0.25">
      <c r="A5" s="294" t="str">
        <f>'1. паспорт местоположение'!A5:C5</f>
        <v>Год раскрытия информации: 2026 год</v>
      </c>
      <c r="B5" s="294"/>
      <c r="C5" s="29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61" customFormat="1" ht="18" x14ac:dyDescent="0.35">
      <c r="A6" s="64"/>
      <c r="G6" s="63"/>
    </row>
    <row r="7" spans="1:29" s="61" customFormat="1" ht="17.399999999999999" x14ac:dyDescent="0.25">
      <c r="A7" s="298" t="s">
        <v>11</v>
      </c>
      <c r="B7" s="298"/>
      <c r="C7" s="298"/>
      <c r="D7" s="66"/>
      <c r="E7" s="66"/>
      <c r="F7" s="66"/>
      <c r="G7" s="66"/>
      <c r="H7" s="66"/>
      <c r="I7" s="66"/>
      <c r="J7" s="66"/>
      <c r="K7" s="66"/>
      <c r="L7" s="66"/>
      <c r="M7" s="66"/>
      <c r="N7" s="66"/>
      <c r="O7" s="66"/>
      <c r="P7" s="66"/>
      <c r="Q7" s="66"/>
      <c r="R7" s="66"/>
      <c r="S7" s="66"/>
      <c r="T7" s="66"/>
      <c r="U7" s="66"/>
    </row>
    <row r="8" spans="1:29" s="61" customFormat="1" ht="17.399999999999999" x14ac:dyDescent="0.25">
      <c r="A8" s="298" t="s">
        <v>503</v>
      </c>
      <c r="B8" s="298"/>
      <c r="C8" s="298"/>
      <c r="D8" s="160"/>
      <c r="E8" s="160"/>
      <c r="F8" s="160"/>
      <c r="G8" s="160"/>
      <c r="H8" s="66"/>
      <c r="I8" s="66"/>
      <c r="J8" s="66"/>
      <c r="K8" s="66"/>
      <c r="L8" s="66"/>
      <c r="M8" s="66"/>
      <c r="N8" s="66"/>
      <c r="O8" s="66"/>
      <c r="P8" s="66"/>
      <c r="Q8" s="66"/>
      <c r="R8" s="66"/>
      <c r="S8" s="66"/>
      <c r="T8" s="66"/>
      <c r="U8" s="66"/>
    </row>
    <row r="9" spans="1:29" s="61" customFormat="1" ht="17.399999999999999" x14ac:dyDescent="0.25">
      <c r="A9" s="299" t="s">
        <v>8</v>
      </c>
      <c r="B9" s="299"/>
      <c r="C9" s="299"/>
      <c r="D9" s="67"/>
      <c r="E9" s="67"/>
      <c r="F9" s="67"/>
      <c r="G9" s="67"/>
      <c r="H9" s="66"/>
      <c r="I9" s="66"/>
      <c r="J9" s="66"/>
      <c r="K9" s="66"/>
      <c r="L9" s="66"/>
      <c r="M9" s="66"/>
      <c r="N9" s="66"/>
      <c r="O9" s="66"/>
      <c r="P9" s="66"/>
      <c r="Q9" s="66"/>
      <c r="R9" s="66"/>
      <c r="S9" s="66"/>
      <c r="T9" s="66"/>
      <c r="U9" s="66"/>
    </row>
    <row r="10" spans="1:29" s="61" customFormat="1" ht="17.399999999999999" x14ac:dyDescent="0.25">
      <c r="A10" s="295" t="s">
        <v>10</v>
      </c>
      <c r="B10" s="295"/>
      <c r="C10" s="295"/>
      <c r="D10" s="68"/>
      <c r="E10" s="68"/>
      <c r="F10" s="68"/>
      <c r="G10" s="68"/>
      <c r="H10" s="66"/>
      <c r="I10" s="66"/>
      <c r="J10" s="66"/>
      <c r="K10" s="66"/>
      <c r="L10" s="66"/>
      <c r="M10" s="66"/>
      <c r="N10" s="66"/>
      <c r="O10" s="66"/>
      <c r="P10" s="66"/>
      <c r="Q10" s="66"/>
      <c r="R10" s="66"/>
      <c r="S10" s="66"/>
      <c r="T10" s="66"/>
      <c r="U10" s="66"/>
    </row>
    <row r="11" spans="1:29" s="61" customFormat="1" ht="17.399999999999999" x14ac:dyDescent="0.25">
      <c r="A11" s="304" t="str">
        <f>'3.2 паспорт Техсостояние ЛЭП'!P11</f>
        <v>P_ПТП_ИКБ №1 склад</v>
      </c>
      <c r="B11" s="304"/>
      <c r="C11" s="304"/>
      <c r="D11" s="160"/>
      <c r="E11" s="160"/>
      <c r="F11" s="160"/>
      <c r="G11" s="160"/>
      <c r="H11" s="66"/>
      <c r="I11" s="66"/>
      <c r="J11" s="66"/>
      <c r="K11" s="66"/>
      <c r="L11" s="66"/>
      <c r="M11" s="66"/>
      <c r="N11" s="66"/>
      <c r="O11" s="66"/>
      <c r="P11" s="66"/>
      <c r="Q11" s="66"/>
      <c r="R11" s="66"/>
      <c r="S11" s="66"/>
      <c r="T11" s="66"/>
      <c r="U11" s="66"/>
    </row>
    <row r="12" spans="1:29" s="61" customFormat="1" ht="17.399999999999999" x14ac:dyDescent="0.25">
      <c r="A12" s="299" t="s">
        <v>8</v>
      </c>
      <c r="B12" s="299"/>
      <c r="C12" s="299"/>
      <c r="D12" s="67"/>
      <c r="E12" s="67"/>
      <c r="F12" s="67"/>
      <c r="G12" s="67"/>
      <c r="H12" s="66"/>
      <c r="I12" s="66"/>
      <c r="J12" s="66"/>
      <c r="K12" s="66"/>
      <c r="L12" s="66"/>
      <c r="M12" s="66"/>
      <c r="N12" s="66"/>
      <c r="O12" s="66"/>
      <c r="P12" s="66"/>
      <c r="Q12" s="66"/>
      <c r="R12" s="66"/>
      <c r="S12" s="66"/>
      <c r="T12" s="66"/>
      <c r="U12" s="66"/>
    </row>
    <row r="13" spans="1:29" s="61" customFormat="1" ht="17.399999999999999" x14ac:dyDescent="0.25">
      <c r="A13" s="295" t="s">
        <v>9</v>
      </c>
      <c r="B13" s="295"/>
      <c r="C13" s="295"/>
      <c r="D13" s="68"/>
      <c r="E13" s="68"/>
      <c r="F13" s="68"/>
      <c r="G13" s="68"/>
      <c r="H13" s="66"/>
      <c r="I13" s="66"/>
      <c r="J13" s="66"/>
      <c r="K13" s="66"/>
      <c r="L13" s="66"/>
      <c r="M13" s="66"/>
      <c r="N13" s="66"/>
      <c r="O13" s="66"/>
      <c r="P13" s="66"/>
      <c r="Q13" s="66"/>
      <c r="R13" s="66"/>
      <c r="S13" s="66"/>
      <c r="T13" s="66"/>
      <c r="U13" s="66"/>
    </row>
    <row r="14" spans="1:29" s="61" customFormat="1" ht="97.5" customHeight="1" x14ac:dyDescent="0.25">
      <c r="A14" s="290" t="str">
        <f>'3.2 паспорт Техсостояние ЛЭП'!A14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320"/>
      <c r="C14" s="320"/>
      <c r="D14" s="162"/>
      <c r="E14" s="162"/>
      <c r="F14" s="162"/>
      <c r="G14" s="162"/>
      <c r="H14" s="162"/>
      <c r="I14" s="162"/>
      <c r="J14" s="162"/>
      <c r="K14" s="162"/>
      <c r="L14" s="162"/>
      <c r="M14" s="162"/>
      <c r="N14" s="162"/>
      <c r="O14" s="162"/>
      <c r="P14" s="162"/>
      <c r="Q14" s="162"/>
      <c r="R14" s="162"/>
      <c r="S14" s="162"/>
      <c r="T14" s="162"/>
      <c r="U14" s="162"/>
    </row>
    <row r="15" spans="1:29" s="69" customFormat="1" ht="12" x14ac:dyDescent="0.25">
      <c r="A15" s="299" t="s">
        <v>8</v>
      </c>
      <c r="B15" s="299"/>
      <c r="C15" s="299"/>
      <c r="D15" s="67"/>
      <c r="E15" s="67"/>
      <c r="F15" s="67"/>
      <c r="G15" s="67"/>
      <c r="H15" s="67"/>
      <c r="I15" s="67"/>
      <c r="J15" s="67"/>
      <c r="K15" s="67"/>
      <c r="L15" s="67"/>
      <c r="M15" s="67"/>
      <c r="N15" s="67"/>
      <c r="O15" s="67"/>
      <c r="P15" s="67"/>
      <c r="Q15" s="67"/>
      <c r="R15" s="67"/>
      <c r="S15" s="67"/>
      <c r="T15" s="67"/>
      <c r="U15" s="67"/>
    </row>
    <row r="16" spans="1:29" s="69" customFormat="1" ht="15" customHeight="1" x14ac:dyDescent="0.25">
      <c r="A16" s="295" t="s">
        <v>7</v>
      </c>
      <c r="B16" s="295"/>
      <c r="C16" s="295"/>
      <c r="D16" s="68"/>
      <c r="E16" s="68"/>
      <c r="F16" s="68"/>
      <c r="G16" s="68"/>
      <c r="H16" s="68"/>
      <c r="I16" s="68"/>
      <c r="J16" s="68"/>
      <c r="K16" s="68"/>
      <c r="L16" s="68"/>
      <c r="M16" s="68"/>
      <c r="N16" s="68"/>
      <c r="O16" s="68"/>
      <c r="P16" s="68"/>
      <c r="Q16" s="68"/>
      <c r="R16" s="68"/>
      <c r="S16" s="68"/>
      <c r="T16" s="68"/>
      <c r="U16" s="68"/>
    </row>
    <row r="17" spans="1:21" s="69" customFormat="1" ht="15" customHeight="1" x14ac:dyDescent="0.25">
      <c r="A17" s="302"/>
      <c r="B17" s="302"/>
      <c r="C17" s="302"/>
      <c r="D17" s="162"/>
      <c r="E17" s="162"/>
      <c r="F17" s="162"/>
      <c r="G17" s="162"/>
      <c r="H17" s="162"/>
      <c r="I17" s="162"/>
      <c r="J17" s="162"/>
      <c r="K17" s="162"/>
      <c r="L17" s="162"/>
      <c r="M17" s="162"/>
      <c r="N17" s="162"/>
      <c r="O17" s="162"/>
      <c r="P17" s="162"/>
      <c r="Q17" s="162"/>
      <c r="R17" s="162"/>
    </row>
    <row r="18" spans="1:21" s="69" customFormat="1" ht="27.75" customHeight="1" x14ac:dyDescent="0.25">
      <c r="A18" s="296" t="s">
        <v>456</v>
      </c>
      <c r="B18" s="296"/>
      <c r="C18" s="296"/>
      <c r="D18" s="70"/>
      <c r="E18" s="70"/>
      <c r="F18" s="70"/>
      <c r="G18" s="70"/>
      <c r="H18" s="70"/>
      <c r="I18" s="70"/>
      <c r="J18" s="70"/>
      <c r="K18" s="70"/>
      <c r="L18" s="70"/>
      <c r="M18" s="70"/>
      <c r="N18" s="70"/>
      <c r="O18" s="70"/>
      <c r="P18" s="70"/>
      <c r="Q18" s="70"/>
      <c r="R18" s="70"/>
      <c r="S18" s="70"/>
      <c r="T18" s="70"/>
      <c r="U18" s="70"/>
    </row>
    <row r="19" spans="1:21" s="69" customFormat="1" ht="15" customHeight="1" x14ac:dyDescent="0.25">
      <c r="A19" s="68"/>
      <c r="B19" s="68"/>
      <c r="C19" s="68"/>
      <c r="D19" s="68"/>
      <c r="E19" s="68"/>
      <c r="F19" s="68"/>
      <c r="G19" s="68"/>
      <c r="H19" s="162"/>
      <c r="I19" s="162"/>
      <c r="J19" s="162"/>
      <c r="K19" s="162"/>
      <c r="L19" s="162"/>
      <c r="M19" s="162"/>
      <c r="N19" s="162"/>
      <c r="O19" s="162"/>
      <c r="P19" s="162"/>
      <c r="Q19" s="162"/>
      <c r="R19" s="162"/>
    </row>
    <row r="20" spans="1:21" s="69" customFormat="1" ht="39.75" customHeight="1" x14ac:dyDescent="0.25">
      <c r="A20" s="71" t="s">
        <v>6</v>
      </c>
      <c r="B20" s="72" t="s">
        <v>69</v>
      </c>
      <c r="C20" s="73" t="s">
        <v>68</v>
      </c>
      <c r="D20" s="68"/>
      <c r="E20" s="68"/>
      <c r="F20" s="68"/>
      <c r="G20" s="68"/>
      <c r="H20" s="162"/>
      <c r="I20" s="162"/>
      <c r="J20" s="162"/>
      <c r="K20" s="162"/>
      <c r="L20" s="162"/>
      <c r="M20" s="162"/>
      <c r="N20" s="162"/>
      <c r="O20" s="162"/>
      <c r="P20" s="162"/>
      <c r="Q20" s="162"/>
      <c r="R20" s="162"/>
    </row>
    <row r="21" spans="1:21" s="69" customFormat="1" ht="16.5" customHeight="1" x14ac:dyDescent="0.25">
      <c r="A21" s="73">
        <v>1</v>
      </c>
      <c r="B21" s="72">
        <v>2</v>
      </c>
      <c r="C21" s="73">
        <v>3</v>
      </c>
      <c r="D21" s="68"/>
      <c r="E21" s="68"/>
      <c r="F21" s="68"/>
      <c r="G21" s="68"/>
      <c r="H21" s="162"/>
      <c r="I21" s="162"/>
      <c r="J21" s="162"/>
      <c r="K21" s="162"/>
      <c r="L21" s="162"/>
      <c r="M21" s="162"/>
      <c r="N21" s="162"/>
      <c r="O21" s="162"/>
      <c r="P21" s="162"/>
      <c r="Q21" s="162"/>
      <c r="R21" s="162"/>
    </row>
    <row r="22" spans="1:21" s="69" customFormat="1" ht="31.2" x14ac:dyDescent="0.25">
      <c r="A22" s="74" t="s">
        <v>67</v>
      </c>
      <c r="B22" s="94" t="s">
        <v>467</v>
      </c>
      <c r="C22" s="95" t="s">
        <v>522</v>
      </c>
      <c r="D22" s="68"/>
      <c r="E22" s="68"/>
      <c r="F22" s="162"/>
      <c r="G22" s="162"/>
      <c r="H22" s="162"/>
      <c r="I22" s="162"/>
      <c r="J22" s="162"/>
      <c r="K22" s="162"/>
      <c r="L22" s="162"/>
      <c r="M22" s="162"/>
      <c r="N22" s="162"/>
      <c r="O22" s="162"/>
      <c r="P22" s="162"/>
    </row>
    <row r="23" spans="1:21" ht="87" customHeight="1" x14ac:dyDescent="0.3">
      <c r="A23" s="74" t="s">
        <v>65</v>
      </c>
      <c r="B23" s="76" t="s">
        <v>62</v>
      </c>
      <c r="C23" s="77" t="s">
        <v>539</v>
      </c>
    </row>
    <row r="24" spans="1:21" ht="46.8" x14ac:dyDescent="0.3">
      <c r="A24" s="74" t="s">
        <v>64</v>
      </c>
      <c r="B24" s="76" t="s">
        <v>519</v>
      </c>
      <c r="C24" s="96" t="s">
        <v>540</v>
      </c>
    </row>
    <row r="25" spans="1:21" ht="63" customHeight="1" x14ac:dyDescent="0.3">
      <c r="A25" s="74" t="s">
        <v>63</v>
      </c>
      <c r="B25" s="76" t="s">
        <v>510</v>
      </c>
      <c r="C25" s="186">
        <f>'1. паспорт местоположение'!C48/1.8</f>
        <v>9.1540716333333325</v>
      </c>
    </row>
    <row r="26" spans="1:21" ht="56.25" customHeight="1" x14ac:dyDescent="0.3">
      <c r="A26" s="74" t="s">
        <v>61</v>
      </c>
      <c r="B26" s="76" t="s">
        <v>215</v>
      </c>
      <c r="C26" s="77" t="s">
        <v>541</v>
      </c>
    </row>
    <row r="27" spans="1:21" ht="63.75" customHeight="1" x14ac:dyDescent="0.3">
      <c r="A27" s="74" t="s">
        <v>60</v>
      </c>
      <c r="B27" s="76" t="s">
        <v>468</v>
      </c>
      <c r="C27" s="77" t="str">
        <f>C22</f>
        <v>Технологическое присоединение энергопринимающих устройств заявителя к электрической сети</v>
      </c>
    </row>
    <row r="28" spans="1:21" ht="42.75" customHeight="1" x14ac:dyDescent="0.3">
      <c r="A28" s="74" t="s">
        <v>58</v>
      </c>
      <c r="B28" s="76" t="s">
        <v>59</v>
      </c>
      <c r="C28" s="77">
        <v>2024</v>
      </c>
    </row>
    <row r="29" spans="1:21" ht="42.75" customHeight="1" x14ac:dyDescent="0.3">
      <c r="A29" s="74" t="s">
        <v>56</v>
      </c>
      <c r="B29" s="71" t="s">
        <v>57</v>
      </c>
      <c r="C29" s="77">
        <v>2025</v>
      </c>
    </row>
    <row r="30" spans="1:21" ht="42.75" customHeight="1" x14ac:dyDescent="0.3">
      <c r="A30" s="74" t="s">
        <v>75</v>
      </c>
      <c r="B30" s="71" t="s">
        <v>55</v>
      </c>
      <c r="C30" s="77" t="s">
        <v>504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321" t="s">
        <v>492</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7.399999999999999" x14ac:dyDescent="0.3">
      <c r="A6" s="322" t="s">
        <v>11</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29"/>
      <c r="AB6" s="29"/>
    </row>
    <row r="7" spans="1:28" ht="17.399999999999999" x14ac:dyDescent="0.3">
      <c r="A7" s="322" t="s">
        <v>503</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29"/>
      <c r="AB7" s="29"/>
    </row>
    <row r="8" spans="1:28" x14ac:dyDescent="0.3">
      <c r="A8" s="323" t="s">
        <v>8</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0"/>
      <c r="AB8" s="30"/>
    </row>
    <row r="9" spans="1:28" ht="15.6" x14ac:dyDescent="0.3">
      <c r="A9" s="324" t="s">
        <v>10</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1"/>
      <c r="AB9" s="31"/>
    </row>
    <row r="10" spans="1:28" ht="17.399999999999999" x14ac:dyDescent="0.3">
      <c r="A10" s="326" t="str">
        <f>'3.3 паспорт описание'!A11:C11</f>
        <v>P_ПТП_ИКБ №1 склад</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29"/>
      <c r="AB10" s="29"/>
    </row>
    <row r="11" spans="1:28" x14ac:dyDescent="0.3">
      <c r="A11" s="323" t="s">
        <v>8</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0"/>
      <c r="AB11" s="30"/>
    </row>
    <row r="12" spans="1:28" ht="15.6" x14ac:dyDescent="0.3">
      <c r="A12" s="324" t="s">
        <v>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1"/>
      <c r="AB12" s="31"/>
    </row>
    <row r="13" spans="1:28" ht="18" x14ac:dyDescent="0.3">
      <c r="A13" s="322" t="str">
        <f>'3.3 паспорт описание'!A14:C14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2"/>
      <c r="AB13" s="2"/>
    </row>
    <row r="14" spans="1:28" x14ac:dyDescent="0.3">
      <c r="A14" s="323" t="s">
        <v>8</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0"/>
      <c r="AB14" s="30"/>
    </row>
    <row r="15" spans="1:28" ht="15.6" x14ac:dyDescent="0.3">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1"/>
      <c r="AB15" s="31"/>
    </row>
    <row r="16" spans="1:28" x14ac:dyDescent="0.3">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4"/>
      <c r="AB16" s="4"/>
    </row>
    <row r="17" spans="1:28" x14ac:dyDescent="0.3">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4"/>
      <c r="AB17" s="4"/>
    </row>
    <row r="18" spans="1:28" x14ac:dyDescent="0.3">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4"/>
      <c r="AB18" s="4"/>
    </row>
    <row r="19" spans="1:28" x14ac:dyDescent="0.3">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4"/>
      <c r="AB19" s="4"/>
    </row>
    <row r="20" spans="1:28" x14ac:dyDescent="0.3">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4"/>
      <c r="AB20" s="4"/>
    </row>
    <row r="21" spans="1:28" x14ac:dyDescent="0.3">
      <c r="A21" s="327" t="s">
        <v>485</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
      <c r="AB21" s="13"/>
    </row>
    <row r="22" spans="1:28" ht="32.25" customHeight="1" x14ac:dyDescent="0.3">
      <c r="A22" s="329" t="s">
        <v>350</v>
      </c>
      <c r="B22" s="330"/>
      <c r="C22" s="330"/>
      <c r="D22" s="330"/>
      <c r="E22" s="330"/>
      <c r="F22" s="330"/>
      <c r="G22" s="330"/>
      <c r="H22" s="330"/>
      <c r="I22" s="330"/>
      <c r="J22" s="330"/>
      <c r="K22" s="330"/>
      <c r="L22" s="331"/>
      <c r="M22" s="328" t="s">
        <v>351</v>
      </c>
      <c r="N22" s="328"/>
      <c r="O22" s="328"/>
      <c r="P22" s="328"/>
      <c r="Q22" s="328"/>
      <c r="R22" s="328"/>
      <c r="S22" s="328"/>
      <c r="T22" s="328"/>
      <c r="U22" s="328"/>
      <c r="V22" s="328"/>
      <c r="W22" s="328"/>
      <c r="X22" s="328"/>
      <c r="Y22" s="328"/>
      <c r="Z22" s="328"/>
    </row>
    <row r="23" spans="1:28" ht="151.5" customHeight="1" x14ac:dyDescent="0.3">
      <c r="A23" s="53" t="s">
        <v>218</v>
      </c>
      <c r="B23" s="54" t="s">
        <v>237</v>
      </c>
      <c r="C23" s="53" t="s">
        <v>344</v>
      </c>
      <c r="D23" s="53" t="s">
        <v>219</v>
      </c>
      <c r="E23" s="53" t="s">
        <v>345</v>
      </c>
      <c r="F23" s="53" t="s">
        <v>347</v>
      </c>
      <c r="G23" s="53" t="s">
        <v>346</v>
      </c>
      <c r="H23" s="53" t="s">
        <v>220</v>
      </c>
      <c r="I23" s="53" t="s">
        <v>348</v>
      </c>
      <c r="J23" s="53" t="s">
        <v>240</v>
      </c>
      <c r="K23" s="54" t="s">
        <v>236</v>
      </c>
      <c r="L23" s="54" t="s">
        <v>221</v>
      </c>
      <c r="M23" s="55" t="s">
        <v>250</v>
      </c>
      <c r="N23" s="54" t="s">
        <v>490</v>
      </c>
      <c r="O23" s="53" t="s">
        <v>248</v>
      </c>
      <c r="P23" s="53" t="s">
        <v>249</v>
      </c>
      <c r="Q23" s="53" t="s">
        <v>247</v>
      </c>
      <c r="R23" s="53" t="s">
        <v>220</v>
      </c>
      <c r="S23" s="53" t="s">
        <v>246</v>
      </c>
      <c r="T23" s="53" t="s">
        <v>245</v>
      </c>
      <c r="U23" s="53" t="s">
        <v>343</v>
      </c>
      <c r="V23" s="53" t="s">
        <v>247</v>
      </c>
      <c r="W23" s="56" t="s">
        <v>235</v>
      </c>
      <c r="X23" s="56" t="s">
        <v>257</v>
      </c>
      <c r="Y23" s="56" t="s">
        <v>258</v>
      </c>
      <c r="Z23" s="9" t="s">
        <v>255</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328</v>
      </c>
      <c r="B25" s="8"/>
      <c r="C25" s="5" t="s">
        <v>330</v>
      </c>
      <c r="D25" s="5" t="s">
        <v>331</v>
      </c>
      <c r="E25" s="5" t="s">
        <v>332</v>
      </c>
      <c r="F25" s="5" t="s">
        <v>243</v>
      </c>
      <c r="G25" s="5" t="s">
        <v>333</v>
      </c>
      <c r="H25" s="5" t="s">
        <v>220</v>
      </c>
      <c r="I25" s="5" t="s">
        <v>334</v>
      </c>
      <c r="J25" s="5" t="s">
        <v>335</v>
      </c>
      <c r="K25" s="57"/>
      <c r="L25" s="5" t="s">
        <v>233</v>
      </c>
      <c r="M25" s="7" t="s">
        <v>244</v>
      </c>
      <c r="N25" s="57"/>
      <c r="O25" s="57"/>
      <c r="P25" s="57"/>
      <c r="Q25" s="57"/>
      <c r="R25" s="57"/>
      <c r="S25" s="57"/>
      <c r="T25" s="57"/>
      <c r="U25" s="57"/>
      <c r="V25" s="57"/>
      <c r="W25" s="57"/>
      <c r="X25" s="57"/>
      <c r="Y25" s="57"/>
      <c r="Z25" s="58" t="s">
        <v>256</v>
      </c>
    </row>
    <row r="26" spans="1:28" x14ac:dyDescent="0.3">
      <c r="A26" s="57">
        <v>2014</v>
      </c>
      <c r="B26" s="57" t="s">
        <v>509</v>
      </c>
      <c r="C26" s="57" t="s">
        <v>509</v>
      </c>
      <c r="D26" s="57" t="s">
        <v>509</v>
      </c>
      <c r="E26" s="57" t="s">
        <v>509</v>
      </c>
      <c r="F26" s="57" t="s">
        <v>509</v>
      </c>
      <c r="G26" s="57" t="s">
        <v>509</v>
      </c>
      <c r="H26" s="57" t="s">
        <v>509</v>
      </c>
      <c r="I26" s="57" t="s">
        <v>509</v>
      </c>
      <c r="J26" s="57" t="s">
        <v>509</v>
      </c>
      <c r="K26" s="57" t="s">
        <v>509</v>
      </c>
      <c r="L26" s="57" t="s">
        <v>509</v>
      </c>
      <c r="M26" s="57" t="s">
        <v>509</v>
      </c>
      <c r="N26" s="57" t="s">
        <v>509</v>
      </c>
      <c r="O26" s="57" t="s">
        <v>509</v>
      </c>
      <c r="P26" s="57" t="s">
        <v>509</v>
      </c>
      <c r="Q26" s="57" t="s">
        <v>509</v>
      </c>
      <c r="R26" s="57" t="s">
        <v>509</v>
      </c>
      <c r="S26" s="57" t="s">
        <v>509</v>
      </c>
      <c r="T26" s="57" t="s">
        <v>509</v>
      </c>
      <c r="U26" s="57" t="s">
        <v>509</v>
      </c>
      <c r="V26" s="57" t="s">
        <v>509</v>
      </c>
      <c r="W26" s="57" t="s">
        <v>509</v>
      </c>
      <c r="X26" s="57" t="s">
        <v>509</v>
      </c>
      <c r="Y26" s="57" t="s">
        <v>509</v>
      </c>
      <c r="Z26" s="57" t="s">
        <v>509</v>
      </c>
    </row>
    <row r="27" spans="1:28" x14ac:dyDescent="0.3">
      <c r="A27" s="57">
        <v>2015</v>
      </c>
      <c r="B27" s="57" t="s">
        <v>509</v>
      </c>
      <c r="C27" s="57" t="s">
        <v>509</v>
      </c>
      <c r="D27" s="57" t="s">
        <v>509</v>
      </c>
      <c r="E27" s="57" t="s">
        <v>509</v>
      </c>
      <c r="F27" s="57" t="s">
        <v>509</v>
      </c>
      <c r="G27" s="57" t="s">
        <v>509</v>
      </c>
      <c r="H27" s="57" t="s">
        <v>509</v>
      </c>
      <c r="I27" s="57" t="s">
        <v>509</v>
      </c>
      <c r="J27" s="57" t="s">
        <v>509</v>
      </c>
      <c r="K27" s="57" t="s">
        <v>509</v>
      </c>
      <c r="L27" s="57" t="s">
        <v>509</v>
      </c>
      <c r="M27" s="57" t="s">
        <v>509</v>
      </c>
      <c r="N27" s="57" t="s">
        <v>509</v>
      </c>
      <c r="O27" s="57" t="s">
        <v>509</v>
      </c>
      <c r="P27" s="57" t="s">
        <v>509</v>
      </c>
      <c r="Q27" s="57" t="s">
        <v>509</v>
      </c>
      <c r="R27" s="57" t="s">
        <v>509</v>
      </c>
      <c r="S27" s="57" t="s">
        <v>509</v>
      </c>
      <c r="T27" s="57" t="s">
        <v>509</v>
      </c>
      <c r="U27" s="57" t="s">
        <v>509</v>
      </c>
      <c r="V27" s="57" t="s">
        <v>509</v>
      </c>
      <c r="W27" s="57" t="s">
        <v>509</v>
      </c>
      <c r="X27" s="57" t="s">
        <v>509</v>
      </c>
      <c r="Y27" s="57" t="s">
        <v>509</v>
      </c>
      <c r="Z27" s="57" t="s">
        <v>509</v>
      </c>
    </row>
    <row r="28" spans="1:28" ht="19.5" hidden="1" customHeight="1" x14ac:dyDescent="0.3">
      <c r="A28" s="57" t="s">
        <v>222</v>
      </c>
      <c r="B28" s="57" t="s">
        <v>238</v>
      </c>
      <c r="C28" s="57" t="s">
        <v>225</v>
      </c>
      <c r="D28" s="57" t="s">
        <v>226</v>
      </c>
      <c r="E28" s="57" t="s">
        <v>251</v>
      </c>
      <c r="F28" s="5" t="s">
        <v>223</v>
      </c>
      <c r="G28" s="5" t="s">
        <v>253</v>
      </c>
      <c r="H28" s="57" t="s">
        <v>220</v>
      </c>
      <c r="I28" s="5" t="s">
        <v>241</v>
      </c>
      <c r="J28" s="5" t="s">
        <v>229</v>
      </c>
      <c r="K28" s="5" t="s">
        <v>231</v>
      </c>
      <c r="L28" s="6"/>
      <c r="M28" s="57"/>
      <c r="N28" s="57"/>
      <c r="O28" s="57"/>
      <c r="P28" s="57"/>
      <c r="Q28" s="57"/>
      <c r="R28" s="57"/>
      <c r="S28" s="57"/>
      <c r="T28" s="57"/>
      <c r="U28" s="57"/>
      <c r="V28" s="57"/>
      <c r="W28" s="57"/>
      <c r="X28" s="57"/>
      <c r="Y28" s="57"/>
      <c r="Z28" s="57"/>
    </row>
    <row r="29" spans="1:28" hidden="1" x14ac:dyDescent="0.3">
      <c r="A29" s="57" t="s">
        <v>222</v>
      </c>
      <c r="B29" s="57" t="s">
        <v>239</v>
      </c>
      <c r="C29" s="57" t="s">
        <v>227</v>
      </c>
      <c r="D29" s="57" t="s">
        <v>228</v>
      </c>
      <c r="E29" s="57" t="s">
        <v>252</v>
      </c>
      <c r="F29" s="5" t="s">
        <v>224</v>
      </c>
      <c r="G29" s="5" t="s">
        <v>254</v>
      </c>
      <c r="H29" s="57" t="s">
        <v>220</v>
      </c>
      <c r="I29" s="5" t="s">
        <v>242</v>
      </c>
      <c r="J29" s="5" t="s">
        <v>230</v>
      </c>
      <c r="K29" s="5" t="s">
        <v>232</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329</v>
      </c>
      <c r="B31" s="8"/>
      <c r="C31" s="5" t="s">
        <v>336</v>
      </c>
      <c r="D31" s="5" t="s">
        <v>337</v>
      </c>
      <c r="E31" s="5" t="s">
        <v>338</v>
      </c>
      <c r="F31" s="5" t="s">
        <v>339</v>
      </c>
      <c r="G31" s="5" t="s">
        <v>340</v>
      </c>
      <c r="H31" s="5" t="s">
        <v>220</v>
      </c>
      <c r="I31" s="5" t="s">
        <v>341</v>
      </c>
      <c r="J31" s="5" t="s">
        <v>342</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321" t="s">
        <v>492</v>
      </c>
      <c r="B5" s="321"/>
      <c r="C5" s="321"/>
      <c r="D5" s="321"/>
      <c r="E5" s="321"/>
      <c r="F5" s="321"/>
      <c r="G5" s="321"/>
      <c r="H5" s="321"/>
      <c r="I5" s="321"/>
      <c r="J5" s="321"/>
      <c r="K5" s="321"/>
      <c r="L5" s="321"/>
      <c r="M5" s="321"/>
      <c r="N5" s="321"/>
      <c r="O5" s="321"/>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322" t="s">
        <v>11</v>
      </c>
      <c r="B7" s="322"/>
      <c r="C7" s="322"/>
      <c r="D7" s="322"/>
      <c r="E7" s="322"/>
      <c r="F7" s="322"/>
      <c r="G7" s="322"/>
      <c r="H7" s="322"/>
      <c r="I7" s="322"/>
      <c r="J7" s="322"/>
      <c r="K7" s="322"/>
      <c r="L7" s="322"/>
      <c r="M7" s="322"/>
      <c r="N7" s="322"/>
      <c r="O7" s="322"/>
      <c r="P7" s="29"/>
      <c r="Q7" s="29"/>
      <c r="R7" s="29"/>
      <c r="S7" s="29"/>
      <c r="T7" s="29"/>
      <c r="U7" s="29"/>
      <c r="V7" s="29"/>
      <c r="W7" s="29"/>
      <c r="X7" s="29"/>
      <c r="Y7" s="29"/>
      <c r="Z7" s="29"/>
    </row>
    <row r="8" spans="1:28" s="3" customFormat="1" ht="17.399999999999999" x14ac:dyDescent="0.25">
      <c r="A8" s="322" t="s">
        <v>503</v>
      </c>
      <c r="B8" s="322"/>
      <c r="C8" s="322"/>
      <c r="D8" s="322"/>
      <c r="E8" s="322"/>
      <c r="F8" s="322"/>
      <c r="G8" s="322"/>
      <c r="H8" s="322"/>
      <c r="I8" s="322"/>
      <c r="J8" s="322"/>
      <c r="K8" s="322"/>
      <c r="L8" s="322"/>
      <c r="M8" s="322"/>
      <c r="N8" s="322"/>
      <c r="O8" s="322"/>
      <c r="P8" s="29"/>
      <c r="Q8" s="29"/>
      <c r="R8" s="29"/>
      <c r="S8" s="29"/>
      <c r="T8" s="29"/>
      <c r="U8" s="29"/>
      <c r="V8" s="29"/>
      <c r="W8" s="29"/>
      <c r="X8" s="29"/>
      <c r="Y8" s="29"/>
      <c r="Z8" s="29"/>
    </row>
    <row r="9" spans="1:28" s="3" customFormat="1" ht="17.399999999999999" x14ac:dyDescent="0.25">
      <c r="A9" s="323" t="s">
        <v>8</v>
      </c>
      <c r="B9" s="323"/>
      <c r="C9" s="323"/>
      <c r="D9" s="323"/>
      <c r="E9" s="323"/>
      <c r="F9" s="323"/>
      <c r="G9" s="323"/>
      <c r="H9" s="323"/>
      <c r="I9" s="323"/>
      <c r="J9" s="323"/>
      <c r="K9" s="323"/>
      <c r="L9" s="323"/>
      <c r="M9" s="323"/>
      <c r="N9" s="323"/>
      <c r="O9" s="323"/>
      <c r="P9" s="29"/>
      <c r="Q9" s="29"/>
      <c r="R9" s="29"/>
      <c r="S9" s="29"/>
      <c r="T9" s="29"/>
      <c r="U9" s="29"/>
      <c r="V9" s="29"/>
      <c r="W9" s="29"/>
      <c r="X9" s="29"/>
      <c r="Y9" s="29"/>
      <c r="Z9" s="29"/>
    </row>
    <row r="10" spans="1:28" s="3" customFormat="1" ht="17.399999999999999" x14ac:dyDescent="0.25">
      <c r="A10" s="324" t="s">
        <v>10</v>
      </c>
      <c r="B10" s="324"/>
      <c r="C10" s="324"/>
      <c r="D10" s="324"/>
      <c r="E10" s="324"/>
      <c r="F10" s="324"/>
      <c r="G10" s="324"/>
      <c r="H10" s="324"/>
      <c r="I10" s="324"/>
      <c r="J10" s="324"/>
      <c r="K10" s="324"/>
      <c r="L10" s="324"/>
      <c r="M10" s="324"/>
      <c r="N10" s="324"/>
      <c r="O10" s="324"/>
      <c r="P10" s="29"/>
      <c r="Q10" s="29"/>
      <c r="R10" s="29"/>
      <c r="S10" s="29"/>
      <c r="T10" s="29"/>
      <c r="U10" s="29"/>
      <c r="V10" s="29"/>
      <c r="W10" s="29"/>
      <c r="X10" s="29"/>
      <c r="Y10" s="29"/>
      <c r="Z10" s="29"/>
    </row>
    <row r="11" spans="1:28" s="3" customFormat="1" ht="17.399999999999999" x14ac:dyDescent="0.25">
      <c r="A11" s="326" t="str">
        <f>'3.4. Паспорт надежность'!A10:Z10</f>
        <v>P_ПТП_ИКБ №1 склад</v>
      </c>
      <c r="B11" s="326"/>
      <c r="C11" s="326"/>
      <c r="D11" s="326"/>
      <c r="E11" s="326"/>
      <c r="F11" s="326"/>
      <c r="G11" s="326"/>
      <c r="H11" s="326"/>
      <c r="I11" s="326"/>
      <c r="J11" s="326"/>
      <c r="K11" s="326"/>
      <c r="L11" s="326"/>
      <c r="M11" s="326"/>
      <c r="N11" s="326"/>
      <c r="O11" s="326"/>
      <c r="P11" s="29"/>
      <c r="Q11" s="29"/>
      <c r="R11" s="29"/>
      <c r="S11" s="29"/>
      <c r="T11" s="29"/>
      <c r="U11" s="29"/>
      <c r="V11" s="29"/>
      <c r="W11" s="29"/>
      <c r="X11" s="29"/>
      <c r="Y11" s="29"/>
      <c r="Z11" s="29"/>
    </row>
    <row r="12" spans="1:28" s="3" customFormat="1" ht="17.399999999999999" x14ac:dyDescent="0.25">
      <c r="A12" s="323" t="s">
        <v>8</v>
      </c>
      <c r="B12" s="323"/>
      <c r="C12" s="323"/>
      <c r="D12" s="323"/>
      <c r="E12" s="323"/>
      <c r="F12" s="323"/>
      <c r="G12" s="323"/>
      <c r="H12" s="323"/>
      <c r="I12" s="323"/>
      <c r="J12" s="323"/>
      <c r="K12" s="323"/>
      <c r="L12" s="323"/>
      <c r="M12" s="323"/>
      <c r="N12" s="323"/>
      <c r="O12" s="323"/>
      <c r="P12" s="29"/>
      <c r="Q12" s="29"/>
      <c r="R12" s="29"/>
      <c r="S12" s="29"/>
      <c r="T12" s="29"/>
      <c r="U12" s="29"/>
      <c r="V12" s="29"/>
      <c r="W12" s="29"/>
      <c r="X12" s="29"/>
      <c r="Y12" s="29"/>
      <c r="Z12" s="29"/>
    </row>
    <row r="13" spans="1:28" s="3" customFormat="1" ht="17.399999999999999" x14ac:dyDescent="0.25">
      <c r="A13" s="324" t="s">
        <v>9</v>
      </c>
      <c r="B13" s="324"/>
      <c r="C13" s="324"/>
      <c r="D13" s="324"/>
      <c r="E13" s="324"/>
      <c r="F13" s="324"/>
      <c r="G13" s="324"/>
      <c r="H13" s="324"/>
      <c r="I13" s="324"/>
      <c r="J13" s="324"/>
      <c r="K13" s="324"/>
      <c r="L13" s="324"/>
      <c r="M13" s="324"/>
      <c r="N13" s="324"/>
      <c r="O13" s="324"/>
      <c r="P13" s="29"/>
      <c r="Q13" s="29"/>
      <c r="R13" s="29"/>
      <c r="S13" s="29"/>
      <c r="T13" s="29"/>
      <c r="U13" s="29"/>
      <c r="V13" s="29"/>
      <c r="W13" s="29"/>
      <c r="X13" s="29"/>
      <c r="Y13" s="29"/>
      <c r="Z13" s="29"/>
    </row>
    <row r="14" spans="1:28" s="3" customFormat="1" ht="15.75" customHeight="1" x14ac:dyDescent="0.25">
      <c r="A14" s="322" t="str">
        <f>'3.4. Паспорт надежность'!A13:Z13</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322"/>
      <c r="C14" s="322"/>
      <c r="D14" s="322"/>
      <c r="E14" s="322"/>
      <c r="F14" s="322"/>
      <c r="G14" s="322"/>
      <c r="H14" s="322"/>
      <c r="I14" s="322"/>
      <c r="J14" s="322"/>
      <c r="K14" s="322"/>
      <c r="L14" s="322"/>
      <c r="M14" s="322"/>
      <c r="N14" s="322"/>
      <c r="O14" s="322"/>
      <c r="P14" s="1"/>
      <c r="Q14" s="1"/>
      <c r="R14" s="1"/>
      <c r="S14" s="1"/>
      <c r="T14" s="1"/>
      <c r="U14" s="1"/>
      <c r="V14" s="1"/>
      <c r="W14" s="1"/>
      <c r="X14" s="1"/>
      <c r="Y14" s="1"/>
      <c r="Z14" s="1"/>
    </row>
    <row r="15" spans="1:28" s="32" customFormat="1" ht="12" x14ac:dyDescent="0.25">
      <c r="A15" s="323" t="s">
        <v>8</v>
      </c>
      <c r="B15" s="323"/>
      <c r="C15" s="323"/>
      <c r="D15" s="323"/>
      <c r="E15" s="323"/>
      <c r="F15" s="323"/>
      <c r="G15" s="323"/>
      <c r="H15" s="323"/>
      <c r="I15" s="323"/>
      <c r="J15" s="323"/>
      <c r="K15" s="323"/>
      <c r="L15" s="323"/>
      <c r="M15" s="323"/>
      <c r="N15" s="323"/>
      <c r="O15" s="323"/>
      <c r="P15" s="30"/>
      <c r="Q15" s="30"/>
      <c r="R15" s="30"/>
      <c r="S15" s="30"/>
      <c r="T15" s="30"/>
      <c r="U15" s="30"/>
      <c r="V15" s="30"/>
      <c r="W15" s="30"/>
      <c r="X15" s="30"/>
      <c r="Y15" s="30"/>
      <c r="Z15" s="30"/>
    </row>
    <row r="16" spans="1:28" s="32" customFormat="1" ht="15" customHeight="1" x14ac:dyDescent="0.25">
      <c r="A16" s="324" t="s">
        <v>7</v>
      </c>
      <c r="B16" s="324"/>
      <c r="C16" s="324"/>
      <c r="D16" s="324"/>
      <c r="E16" s="324"/>
      <c r="F16" s="324"/>
      <c r="G16" s="324"/>
      <c r="H16" s="324"/>
      <c r="I16" s="324"/>
      <c r="J16" s="324"/>
      <c r="K16" s="324"/>
      <c r="L16" s="324"/>
      <c r="M16" s="324"/>
      <c r="N16" s="324"/>
      <c r="O16" s="324"/>
      <c r="P16" s="31"/>
      <c r="Q16" s="31"/>
      <c r="R16" s="31"/>
      <c r="S16" s="31"/>
      <c r="T16" s="31"/>
      <c r="U16" s="31"/>
      <c r="V16" s="31"/>
      <c r="W16" s="31"/>
      <c r="X16" s="31"/>
      <c r="Y16" s="31"/>
      <c r="Z16" s="31"/>
    </row>
    <row r="17" spans="1:26" s="32" customFormat="1" ht="15" customHeight="1" x14ac:dyDescent="0.25">
      <c r="A17" s="336"/>
      <c r="B17" s="336"/>
      <c r="C17" s="336"/>
      <c r="D17" s="336"/>
      <c r="E17" s="336"/>
      <c r="F17" s="336"/>
      <c r="G17" s="336"/>
      <c r="H17" s="336"/>
      <c r="I17" s="336"/>
      <c r="J17" s="336"/>
      <c r="K17" s="336"/>
      <c r="L17" s="336"/>
      <c r="M17" s="336"/>
      <c r="N17" s="336"/>
      <c r="O17" s="336"/>
      <c r="P17" s="1"/>
      <c r="Q17" s="1"/>
      <c r="R17" s="1"/>
      <c r="S17" s="1"/>
      <c r="T17" s="1"/>
      <c r="U17" s="1"/>
      <c r="V17" s="1"/>
      <c r="W17" s="1"/>
    </row>
    <row r="18" spans="1:26" s="32" customFormat="1" ht="91.5" customHeight="1" x14ac:dyDescent="0.25">
      <c r="A18" s="337" t="s">
        <v>463</v>
      </c>
      <c r="B18" s="337"/>
      <c r="C18" s="337"/>
      <c r="D18" s="337"/>
      <c r="E18" s="337"/>
      <c r="F18" s="337"/>
      <c r="G18" s="337"/>
      <c r="H18" s="337"/>
      <c r="I18" s="337"/>
      <c r="J18" s="337"/>
      <c r="K18" s="337"/>
      <c r="L18" s="337"/>
      <c r="M18" s="337"/>
      <c r="N18" s="337"/>
      <c r="O18" s="337"/>
      <c r="P18" s="33"/>
      <c r="Q18" s="33"/>
      <c r="R18" s="33"/>
      <c r="S18" s="33"/>
      <c r="T18" s="33"/>
      <c r="U18" s="33"/>
      <c r="V18" s="33"/>
      <c r="W18" s="33"/>
      <c r="X18" s="33"/>
      <c r="Y18" s="33"/>
      <c r="Z18" s="33"/>
    </row>
    <row r="19" spans="1:26" s="32" customFormat="1" ht="78" customHeight="1" x14ac:dyDescent="0.25">
      <c r="A19" s="332" t="s">
        <v>6</v>
      </c>
      <c r="B19" s="332" t="s">
        <v>90</v>
      </c>
      <c r="C19" s="332" t="s">
        <v>89</v>
      </c>
      <c r="D19" s="332" t="s">
        <v>78</v>
      </c>
      <c r="E19" s="333" t="s">
        <v>88</v>
      </c>
      <c r="F19" s="334"/>
      <c r="G19" s="334"/>
      <c r="H19" s="334"/>
      <c r="I19" s="335"/>
      <c r="J19" s="332" t="s">
        <v>87</v>
      </c>
      <c r="K19" s="332"/>
      <c r="L19" s="332"/>
      <c r="M19" s="332"/>
      <c r="N19" s="332"/>
      <c r="O19" s="332"/>
      <c r="P19" s="1"/>
      <c r="Q19" s="1"/>
      <c r="R19" s="1"/>
      <c r="S19" s="1"/>
      <c r="T19" s="1"/>
      <c r="U19" s="1"/>
      <c r="V19" s="1"/>
      <c r="W19" s="1"/>
    </row>
    <row r="20" spans="1:26" s="32" customFormat="1" ht="51" customHeight="1" x14ac:dyDescent="0.25">
      <c r="A20" s="332"/>
      <c r="B20" s="332"/>
      <c r="C20" s="332"/>
      <c r="D20" s="332"/>
      <c r="E20" s="49" t="s">
        <v>86</v>
      </c>
      <c r="F20" s="49" t="s">
        <v>85</v>
      </c>
      <c r="G20" s="49" t="s">
        <v>84</v>
      </c>
      <c r="H20" s="49" t="s">
        <v>83</v>
      </c>
      <c r="I20" s="49" t="s">
        <v>82</v>
      </c>
      <c r="J20" s="49" t="s">
        <v>81</v>
      </c>
      <c r="K20" s="49" t="s">
        <v>5</v>
      </c>
      <c r="L20" s="50" t="s">
        <v>4</v>
      </c>
      <c r="M20" s="51" t="s">
        <v>216</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502</v>
      </c>
      <c r="B22" s="52" t="s">
        <v>502</v>
      </c>
      <c r="C22" s="52" t="s">
        <v>502</v>
      </c>
      <c r="D22" s="52" t="s">
        <v>502</v>
      </c>
      <c r="E22" s="52" t="s">
        <v>502</v>
      </c>
      <c r="F22" s="52" t="s">
        <v>502</v>
      </c>
      <c r="G22" s="52" t="s">
        <v>502</v>
      </c>
      <c r="H22" s="52" t="s">
        <v>502</v>
      </c>
      <c r="I22" s="52" t="s">
        <v>502</v>
      </c>
      <c r="J22" s="52" t="s">
        <v>502</v>
      </c>
      <c r="K22" s="52" t="s">
        <v>502</v>
      </c>
      <c r="L22" s="52" t="s">
        <v>502</v>
      </c>
      <c r="M22" s="52" t="s">
        <v>502</v>
      </c>
      <c r="N22" s="52" t="s">
        <v>502</v>
      </c>
      <c r="O22" s="52" t="s">
        <v>502</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325</v>
      </c>
    </row>
    <row r="4" spans="1:45" s="3" customFormat="1" ht="18" x14ac:dyDescent="0.35">
      <c r="A4" s="28"/>
      <c r="K4" s="27"/>
    </row>
    <row r="5" spans="1:45" s="3" customFormat="1" ht="18.75" customHeight="1" x14ac:dyDescent="0.25">
      <c r="A5" s="321" t="s">
        <v>492</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5" s="3" customFormat="1" ht="18" x14ac:dyDescent="0.35">
      <c r="A6" s="28"/>
      <c r="K6" s="27"/>
    </row>
    <row r="7" spans="1:45" s="3" customFormat="1" ht="17.399999999999999" x14ac:dyDescent="0.25">
      <c r="A7" s="322" t="s">
        <v>11</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5" s="3" customFormat="1" ht="18.75" customHeight="1" x14ac:dyDescent="0.3">
      <c r="A8" s="351" t="s">
        <v>503</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row>
    <row r="9" spans="1:45" s="3" customFormat="1"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5" s="3" customFormat="1" ht="18.75" customHeight="1" x14ac:dyDescent="0.25">
      <c r="A10" s="324" t="s">
        <v>10</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5" s="3" customFormat="1" ht="18.75" customHeight="1" x14ac:dyDescent="0.3">
      <c r="A11" s="350" t="str">
        <f>'4. паспортбюджет'!A11:O11</f>
        <v>P_ПТП_ИКБ №1 склад</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row>
    <row r="12" spans="1:45" s="3" customFormat="1" ht="18.75" customHeight="1"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5" s="3" customFormat="1" ht="18.75" customHeight="1" x14ac:dyDescent="0.25">
      <c r="A13" s="324" t="s">
        <v>9</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5" s="3" customFormat="1" ht="50.25" customHeight="1" x14ac:dyDescent="0.25">
      <c r="A14" s="349" t="str">
        <f>'4. паспортбюджет'!A14:O14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row>
    <row r="15" spans="1:45" s="32" customFormat="1" ht="12" x14ac:dyDescent="0.25">
      <c r="A15" s="323" t="s">
        <v>8</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5" s="32" customFormat="1" ht="15" customHeight="1"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342" t="s">
        <v>464</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44" t="s">
        <v>324</v>
      </c>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t="s">
        <v>1</v>
      </c>
      <c r="AL20" s="344"/>
      <c r="AM20" s="38"/>
      <c r="AN20" s="38"/>
      <c r="AS20" s="39"/>
    </row>
    <row r="21" spans="1:45" ht="12.75" customHeight="1" x14ac:dyDescent="0.3">
      <c r="A21" s="345" t="s">
        <v>323</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7"/>
      <c r="AL21" s="347"/>
      <c r="AM21" s="15"/>
      <c r="AN21" s="348" t="s">
        <v>322</v>
      </c>
      <c r="AO21" s="348"/>
      <c r="AP21" s="348"/>
      <c r="AQ21" s="343"/>
      <c r="AR21" s="343"/>
      <c r="AS21" s="39"/>
    </row>
    <row r="22" spans="1:45" ht="17.25" customHeight="1" x14ac:dyDescent="0.3">
      <c r="A22" s="358" t="s">
        <v>321</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5"/>
      <c r="AL22" s="355"/>
      <c r="AM22" s="15"/>
      <c r="AN22" s="338" t="s">
        <v>320</v>
      </c>
      <c r="AO22" s="339"/>
      <c r="AP22" s="340"/>
      <c r="AQ22" s="338"/>
      <c r="AR22" s="341"/>
      <c r="AS22" s="39"/>
    </row>
    <row r="23" spans="1:45" ht="17.25" customHeight="1" x14ac:dyDescent="0.3">
      <c r="A23" s="358" t="s">
        <v>319</v>
      </c>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59"/>
      <c r="AK23" s="355"/>
      <c r="AL23" s="355"/>
      <c r="AM23" s="15"/>
      <c r="AN23" s="338" t="s">
        <v>318</v>
      </c>
      <c r="AO23" s="339"/>
      <c r="AP23" s="340"/>
      <c r="AQ23" s="338"/>
      <c r="AR23" s="341"/>
      <c r="AS23" s="39"/>
    </row>
    <row r="24" spans="1:45" ht="27.75" customHeight="1" thickBot="1" x14ac:dyDescent="0.35">
      <c r="A24" s="360" t="s">
        <v>317</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2"/>
      <c r="AK24" s="363"/>
      <c r="AL24" s="363"/>
      <c r="AM24" s="15"/>
      <c r="AN24" s="364" t="s">
        <v>316</v>
      </c>
      <c r="AO24" s="365"/>
      <c r="AP24" s="366"/>
      <c r="AQ24" s="338"/>
      <c r="AR24" s="341"/>
      <c r="AS24" s="39"/>
    </row>
    <row r="25" spans="1:45" ht="17.25" customHeight="1" x14ac:dyDescent="0.3">
      <c r="A25" s="352" t="s">
        <v>315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4"/>
      <c r="AK25" s="347"/>
      <c r="AL25" s="347"/>
      <c r="AM25" s="15"/>
      <c r="AN25" s="355"/>
      <c r="AO25" s="356"/>
      <c r="AP25" s="356"/>
      <c r="AQ25" s="338"/>
      <c r="AR25" s="357"/>
      <c r="AS25" s="39"/>
    </row>
    <row r="26" spans="1:45" ht="17.25" customHeight="1" x14ac:dyDescent="0.3">
      <c r="A26" s="358" t="s">
        <v>314</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55"/>
      <c r="AL26" s="355"/>
      <c r="AM26" s="15"/>
      <c r="AS26" s="39"/>
    </row>
    <row r="27" spans="1:45" ht="17.25" customHeight="1" x14ac:dyDescent="0.3">
      <c r="A27" s="358" t="s">
        <v>313</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55"/>
      <c r="AL27" s="355"/>
      <c r="AM27" s="15"/>
      <c r="AN27" s="15"/>
      <c r="AO27" s="11"/>
      <c r="AP27" s="11"/>
      <c r="AQ27" s="11"/>
      <c r="AR27" s="11"/>
      <c r="AS27" s="39"/>
    </row>
    <row r="28" spans="1:45" ht="17.25" customHeight="1" x14ac:dyDescent="0.3">
      <c r="A28" s="358" t="s">
        <v>288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59"/>
      <c r="AK28" s="355"/>
      <c r="AL28" s="355"/>
      <c r="AM28" s="15"/>
      <c r="AN28" s="15"/>
      <c r="AO28" s="15"/>
      <c r="AP28" s="15"/>
      <c r="AQ28" s="15"/>
      <c r="AR28" s="15"/>
      <c r="AS28" s="39"/>
    </row>
    <row r="29" spans="1:45" ht="17.25" customHeight="1" x14ac:dyDescent="0.3">
      <c r="A29" s="358" t="s">
        <v>312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59"/>
      <c r="AK29" s="367"/>
      <c r="AL29" s="367"/>
      <c r="AM29" s="15"/>
      <c r="AN29" s="15"/>
      <c r="AO29" s="15"/>
      <c r="AP29" s="15"/>
      <c r="AQ29" s="15"/>
      <c r="AR29" s="15"/>
      <c r="AS29" s="39"/>
    </row>
    <row r="30" spans="1:45" ht="17.25" customHeight="1" x14ac:dyDescent="0.3">
      <c r="A30" s="358" t="s">
        <v>311</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55"/>
      <c r="AL30" s="355"/>
      <c r="AM30" s="15"/>
      <c r="AN30" s="15"/>
      <c r="AO30" s="15"/>
      <c r="AP30" s="15"/>
      <c r="AQ30" s="15"/>
      <c r="AR30" s="15"/>
      <c r="AS30" s="39"/>
    </row>
    <row r="31" spans="1:45" ht="17.25" customHeight="1" x14ac:dyDescent="0.3">
      <c r="A31" s="358"/>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5"/>
      <c r="AL31" s="355"/>
      <c r="AM31" s="15"/>
      <c r="AN31" s="15"/>
      <c r="AO31" s="15"/>
      <c r="AP31" s="15"/>
      <c r="AQ31" s="15"/>
      <c r="AR31" s="15"/>
      <c r="AS31" s="39"/>
    </row>
    <row r="32" spans="1:45" ht="17.25" customHeight="1" thickBot="1" x14ac:dyDescent="0.35">
      <c r="A32" s="368" t="s">
        <v>276</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63"/>
      <c r="AL32" s="363"/>
      <c r="AM32" s="15"/>
      <c r="AN32" s="15"/>
      <c r="AO32" s="15"/>
      <c r="AP32" s="15"/>
      <c r="AQ32" s="15"/>
      <c r="AR32" s="15"/>
      <c r="AS32" s="39"/>
    </row>
    <row r="33" spans="1:45" ht="17.25" customHeight="1" x14ac:dyDescent="0.3">
      <c r="A33" s="345"/>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47"/>
      <c r="AL33" s="347"/>
      <c r="AM33" s="15"/>
      <c r="AN33" s="15"/>
      <c r="AO33" s="15"/>
      <c r="AP33" s="15"/>
      <c r="AQ33" s="15"/>
      <c r="AR33" s="15"/>
      <c r="AS33" s="39"/>
    </row>
    <row r="34" spans="1:45" ht="17.25" customHeight="1" x14ac:dyDescent="0.3">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55"/>
      <c r="AL34" s="355"/>
      <c r="AM34" s="15"/>
      <c r="AN34" s="15"/>
      <c r="AO34" s="15"/>
      <c r="AP34" s="15"/>
      <c r="AQ34" s="15"/>
      <c r="AR34" s="15"/>
      <c r="AS34" s="39"/>
    </row>
    <row r="35" spans="1:45" ht="17.25" customHeight="1" thickBot="1" x14ac:dyDescent="0.35">
      <c r="A35" s="368" t="s">
        <v>309</v>
      </c>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63"/>
      <c r="AL35" s="363"/>
      <c r="AM35" s="15"/>
      <c r="AN35" s="15"/>
      <c r="AO35" s="15"/>
      <c r="AP35" s="15"/>
      <c r="AQ35" s="15"/>
      <c r="AR35" s="15"/>
      <c r="AS35" s="39"/>
    </row>
    <row r="36" spans="1:45" ht="17.25" customHeight="1" x14ac:dyDescent="0.3">
      <c r="A36" s="345" t="s">
        <v>308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5"/>
      <c r="AN36" s="15"/>
      <c r="AO36" s="15"/>
      <c r="AP36" s="15"/>
      <c r="AQ36" s="15"/>
      <c r="AR36" s="15"/>
      <c r="AS36" s="39"/>
    </row>
    <row r="37" spans="1:45" ht="17.25" customHeight="1" x14ac:dyDescent="0.3">
      <c r="A37" s="358" t="s">
        <v>307</v>
      </c>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5"/>
      <c r="AL37" s="355"/>
      <c r="AM37" s="15"/>
      <c r="AN37" s="15"/>
      <c r="AO37" s="15"/>
      <c r="AP37" s="15"/>
      <c r="AQ37" s="15"/>
      <c r="AR37" s="15"/>
      <c r="AS37" s="39"/>
    </row>
    <row r="38" spans="1:45" ht="17.25" customHeight="1" x14ac:dyDescent="0.3">
      <c r="A38" s="358" t="s">
        <v>306</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55"/>
      <c r="AL38" s="355"/>
      <c r="AM38" s="15"/>
      <c r="AN38" s="15"/>
      <c r="AO38" s="15"/>
      <c r="AP38" s="15"/>
      <c r="AQ38" s="15"/>
      <c r="AR38" s="15"/>
      <c r="AS38" s="39"/>
    </row>
    <row r="39" spans="1:45" ht="17.25" customHeight="1" x14ac:dyDescent="0.3">
      <c r="A39" s="358" t="s">
        <v>305</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5"/>
      <c r="AL39" s="355"/>
      <c r="AM39" s="15"/>
      <c r="AN39" s="15"/>
      <c r="AO39" s="15"/>
      <c r="AP39" s="15"/>
      <c r="AQ39" s="15"/>
      <c r="AR39" s="15"/>
      <c r="AS39" s="39"/>
    </row>
    <row r="40" spans="1:45" ht="17.25" customHeight="1" x14ac:dyDescent="0.3">
      <c r="A40" s="358" t="s">
        <v>304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5"/>
      <c r="AL40" s="355"/>
      <c r="AM40" s="15"/>
      <c r="AN40" s="15"/>
      <c r="AO40" s="15"/>
      <c r="AP40" s="15"/>
      <c r="AQ40" s="15"/>
      <c r="AR40" s="15"/>
      <c r="AS40" s="39"/>
    </row>
    <row r="41" spans="1:45" ht="17.25" customHeight="1" x14ac:dyDescent="0.3">
      <c r="A41" s="358" t="s">
        <v>303</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55"/>
      <c r="AL41" s="355"/>
      <c r="AM41" s="15"/>
      <c r="AN41" s="15"/>
      <c r="AO41" s="15"/>
      <c r="AP41" s="15"/>
      <c r="AQ41" s="15"/>
      <c r="AR41" s="15"/>
      <c r="AS41" s="39"/>
    </row>
    <row r="42" spans="1:45" ht="17.25" customHeight="1" thickBot="1" x14ac:dyDescent="0.35">
      <c r="A42" s="370" t="s">
        <v>302</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5"/>
      <c r="AN42" s="15"/>
      <c r="AO42" s="15"/>
      <c r="AP42" s="15"/>
      <c r="AQ42" s="15"/>
      <c r="AR42" s="15"/>
      <c r="AS42" s="39"/>
    </row>
    <row r="43" spans="1:45" ht="24" customHeight="1" x14ac:dyDescent="0.3">
      <c r="A43" s="373" t="s">
        <v>301</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5"/>
      <c r="AK43" s="347" t="s">
        <v>5</v>
      </c>
      <c r="AL43" s="347"/>
      <c r="AM43" s="347" t="s">
        <v>282</v>
      </c>
      <c r="AN43" s="347"/>
      <c r="AO43" s="16" t="s">
        <v>281</v>
      </c>
      <c r="AP43" s="16" t="s">
        <v>280</v>
      </c>
      <c r="AQ43" s="39"/>
    </row>
    <row r="44" spans="1:45" ht="12" customHeight="1" x14ac:dyDescent="0.3">
      <c r="A44" s="358" t="s">
        <v>300</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5"/>
      <c r="AL44" s="355"/>
      <c r="AM44" s="355"/>
      <c r="AN44" s="355"/>
      <c r="AO44" s="17"/>
      <c r="AP44" s="17"/>
      <c r="AQ44" s="39"/>
    </row>
    <row r="45" spans="1:45" ht="12" customHeight="1" x14ac:dyDescent="0.3">
      <c r="A45" s="358" t="s">
        <v>299</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55"/>
      <c r="AL45" s="355"/>
      <c r="AM45" s="355"/>
      <c r="AN45" s="355"/>
      <c r="AO45" s="17"/>
      <c r="AP45" s="17"/>
      <c r="AQ45" s="39"/>
    </row>
    <row r="46" spans="1:45" ht="12" customHeight="1" thickBot="1" x14ac:dyDescent="0.35">
      <c r="A46" s="368" t="s">
        <v>298</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3"/>
      <c r="AL46" s="363"/>
      <c r="AM46" s="363"/>
      <c r="AN46" s="363"/>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76" t="s">
        <v>297</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47" t="s">
        <v>5</v>
      </c>
      <c r="AL48" s="347"/>
      <c r="AM48" s="347" t="s">
        <v>282</v>
      </c>
      <c r="AN48" s="347"/>
      <c r="AO48" s="16" t="s">
        <v>281</v>
      </c>
      <c r="AP48" s="16" t="s">
        <v>280</v>
      </c>
      <c r="AQ48" s="39"/>
    </row>
    <row r="49" spans="1:43" ht="11.25" customHeight="1" x14ac:dyDescent="0.3">
      <c r="A49" s="378" t="s">
        <v>296</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67"/>
      <c r="AL49" s="367"/>
      <c r="AM49" s="367"/>
      <c r="AN49" s="367"/>
      <c r="AO49" s="19"/>
      <c r="AP49" s="19"/>
      <c r="AQ49" s="39"/>
    </row>
    <row r="50" spans="1:43" ht="12" customHeight="1" x14ac:dyDescent="0.3">
      <c r="A50" s="358" t="s">
        <v>295</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5"/>
      <c r="AL50" s="355"/>
      <c r="AM50" s="355"/>
      <c r="AN50" s="355"/>
      <c r="AO50" s="17"/>
      <c r="AP50" s="17"/>
      <c r="AQ50" s="39"/>
    </row>
    <row r="51" spans="1:43" ht="12" customHeight="1" x14ac:dyDescent="0.3">
      <c r="A51" s="358" t="s">
        <v>294</v>
      </c>
      <c r="B51" s="359"/>
      <c r="C51" s="359"/>
      <c r="D51" s="359"/>
      <c r="E51" s="359"/>
      <c r="F51" s="359"/>
      <c r="G51" s="359"/>
      <c r="H51" s="359"/>
      <c r="I51" s="359"/>
      <c r="J51" s="359"/>
      <c r="K51" s="359"/>
      <c r="L51" s="359"/>
      <c r="M51" s="359"/>
      <c r="N51" s="359"/>
      <c r="O51" s="359"/>
      <c r="P51" s="359"/>
      <c r="Q51" s="359"/>
      <c r="R51" s="359"/>
      <c r="S51" s="359"/>
      <c r="T51" s="359"/>
      <c r="U51" s="359"/>
      <c r="V51" s="359"/>
      <c r="W51" s="359"/>
      <c r="X51" s="359"/>
      <c r="Y51" s="359"/>
      <c r="Z51" s="359"/>
      <c r="AA51" s="359"/>
      <c r="AB51" s="359"/>
      <c r="AC51" s="359"/>
      <c r="AD51" s="359"/>
      <c r="AE51" s="359"/>
      <c r="AF51" s="359"/>
      <c r="AG51" s="359"/>
      <c r="AH51" s="359"/>
      <c r="AI51" s="359"/>
      <c r="AJ51" s="359"/>
      <c r="AK51" s="355"/>
      <c r="AL51" s="355"/>
      <c r="AM51" s="355"/>
      <c r="AN51" s="355"/>
      <c r="AO51" s="17"/>
      <c r="AP51" s="17"/>
      <c r="AQ51" s="39"/>
    </row>
    <row r="52" spans="1:43" ht="12" customHeight="1" thickBot="1" x14ac:dyDescent="0.35">
      <c r="A52" s="368" t="s">
        <v>293</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3"/>
      <c r="AL52" s="363"/>
      <c r="AM52" s="363"/>
      <c r="AN52" s="363"/>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76" t="s">
        <v>292</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47" t="s">
        <v>5</v>
      </c>
      <c r="AL54" s="347"/>
      <c r="AM54" s="347" t="s">
        <v>282</v>
      </c>
      <c r="AN54" s="347"/>
      <c r="AO54" s="16" t="s">
        <v>281</v>
      </c>
      <c r="AP54" s="16" t="s">
        <v>280</v>
      </c>
      <c r="AQ54" s="39"/>
    </row>
    <row r="55" spans="1:43" ht="12.75" customHeight="1" x14ac:dyDescent="0.3">
      <c r="A55" s="380" t="s">
        <v>291</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0"/>
      <c r="AP55" s="20"/>
      <c r="AQ55" s="41"/>
    </row>
    <row r="56" spans="1:43" ht="12" customHeight="1" x14ac:dyDescent="0.3">
      <c r="A56" s="358" t="s">
        <v>290</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5"/>
      <c r="AL56" s="355"/>
      <c r="AM56" s="355"/>
      <c r="AN56" s="355"/>
      <c r="AO56" s="17"/>
      <c r="AP56" s="17"/>
      <c r="AQ56" s="39"/>
    </row>
    <row r="57" spans="1:43" ht="12" customHeight="1" x14ac:dyDescent="0.3">
      <c r="A57" s="358" t="s">
        <v>289</v>
      </c>
      <c r="B57" s="359"/>
      <c r="C57" s="359"/>
      <c r="D57" s="359"/>
      <c r="E57" s="359"/>
      <c r="F57" s="359"/>
      <c r="G57" s="359"/>
      <c r="H57" s="359"/>
      <c r="I57" s="359"/>
      <c r="J57" s="359"/>
      <c r="K57" s="359"/>
      <c r="L57" s="359"/>
      <c r="M57" s="359"/>
      <c r="N57" s="359"/>
      <c r="O57" s="359"/>
      <c r="P57" s="359"/>
      <c r="Q57" s="359"/>
      <c r="R57" s="359"/>
      <c r="S57" s="359"/>
      <c r="T57" s="359"/>
      <c r="U57" s="359"/>
      <c r="V57" s="359"/>
      <c r="W57" s="359"/>
      <c r="X57" s="359"/>
      <c r="Y57" s="359"/>
      <c r="Z57" s="359"/>
      <c r="AA57" s="359"/>
      <c r="AB57" s="359"/>
      <c r="AC57" s="359"/>
      <c r="AD57" s="359"/>
      <c r="AE57" s="359"/>
      <c r="AF57" s="359"/>
      <c r="AG57" s="359"/>
      <c r="AH57" s="359"/>
      <c r="AI57" s="359"/>
      <c r="AJ57" s="359"/>
      <c r="AK57" s="355"/>
      <c r="AL57" s="355"/>
      <c r="AM57" s="355"/>
      <c r="AN57" s="355"/>
      <c r="AO57" s="17"/>
      <c r="AP57" s="17"/>
      <c r="AQ57" s="39"/>
    </row>
    <row r="58" spans="1:43" ht="12" customHeight="1" x14ac:dyDescent="0.3">
      <c r="A58" s="358" t="s">
        <v>288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5"/>
      <c r="AL58" s="355"/>
      <c r="AM58" s="355"/>
      <c r="AN58" s="355"/>
      <c r="AO58" s="17"/>
      <c r="AP58" s="17"/>
      <c r="AQ58" s="39"/>
    </row>
    <row r="59" spans="1:43" ht="9.75" customHeight="1" x14ac:dyDescent="0.3">
      <c r="A59" s="358"/>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55"/>
      <c r="AL59" s="355"/>
      <c r="AM59" s="355"/>
      <c r="AN59" s="355"/>
      <c r="AO59" s="17"/>
      <c r="AP59" s="17"/>
      <c r="AQ59" s="39"/>
    </row>
    <row r="60" spans="1:43" ht="9.75" customHeight="1" x14ac:dyDescent="0.3">
      <c r="A60" s="358"/>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55"/>
      <c r="AL60" s="355"/>
      <c r="AM60" s="355"/>
      <c r="AN60" s="355"/>
      <c r="AO60" s="17"/>
      <c r="AP60" s="17"/>
      <c r="AQ60" s="39"/>
    </row>
    <row r="61" spans="1:43" ht="12" customHeight="1" x14ac:dyDescent="0.3">
      <c r="A61" s="358" t="s">
        <v>287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55"/>
      <c r="AL61" s="355"/>
      <c r="AM61" s="355"/>
      <c r="AN61" s="355"/>
      <c r="AO61" s="17"/>
      <c r="AP61" s="17"/>
      <c r="AQ61" s="39"/>
    </row>
    <row r="62" spans="1:43" ht="27.75" customHeight="1" x14ac:dyDescent="0.3">
      <c r="A62" s="383" t="s">
        <v>286</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5"/>
      <c r="AK62" s="386"/>
      <c r="AL62" s="386"/>
      <c r="AM62" s="386"/>
      <c r="AN62" s="386"/>
      <c r="AO62" s="21"/>
      <c r="AP62" s="21"/>
      <c r="AQ62" s="41"/>
    </row>
    <row r="63" spans="1:43" ht="11.25" customHeight="1" x14ac:dyDescent="0.3">
      <c r="A63" s="358" t="s">
        <v>278</v>
      </c>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55"/>
      <c r="AL63" s="355"/>
      <c r="AM63" s="355"/>
      <c r="AN63" s="355"/>
      <c r="AO63" s="17"/>
      <c r="AP63" s="17"/>
      <c r="AQ63" s="39"/>
    </row>
    <row r="64" spans="1:43" ht="25.5" customHeight="1" x14ac:dyDescent="0.3">
      <c r="A64" s="383" t="s">
        <v>279</v>
      </c>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5"/>
      <c r="AK64" s="386"/>
      <c r="AL64" s="386"/>
      <c r="AM64" s="386"/>
      <c r="AN64" s="386"/>
      <c r="AO64" s="21"/>
      <c r="AP64" s="21"/>
      <c r="AQ64" s="41"/>
    </row>
    <row r="65" spans="1:43" ht="12" customHeight="1" x14ac:dyDescent="0.3">
      <c r="A65" s="358" t="s">
        <v>277</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5"/>
      <c r="AL65" s="355"/>
      <c r="AM65" s="355"/>
      <c r="AN65" s="355"/>
      <c r="AO65" s="17"/>
      <c r="AP65" s="17"/>
      <c r="AQ65" s="39"/>
    </row>
    <row r="66" spans="1:43" ht="12.75" customHeight="1" x14ac:dyDescent="0.3">
      <c r="A66" s="387" t="s">
        <v>285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8"/>
      <c r="AK66" s="386"/>
      <c r="AL66" s="386"/>
      <c r="AM66" s="386"/>
      <c r="AN66" s="386"/>
      <c r="AO66" s="21"/>
      <c r="AP66" s="21"/>
      <c r="AQ66" s="41"/>
    </row>
    <row r="67" spans="1:43" ht="12" customHeight="1" x14ac:dyDescent="0.3">
      <c r="A67" s="358" t="s">
        <v>276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5"/>
      <c r="AL67" s="355"/>
      <c r="AM67" s="355"/>
      <c r="AN67" s="355"/>
      <c r="AO67" s="17"/>
      <c r="AP67" s="17"/>
      <c r="AQ67" s="39"/>
    </row>
    <row r="68" spans="1:43" ht="12.75" customHeight="1" thickBot="1" x14ac:dyDescent="0.35">
      <c r="A68" s="389" t="s">
        <v>284</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76" t="s">
        <v>283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47" t="s">
        <v>5</v>
      </c>
      <c r="AL70" s="347"/>
      <c r="AM70" s="347" t="s">
        <v>282</v>
      </c>
      <c r="AN70" s="347"/>
      <c r="AO70" s="16" t="s">
        <v>281</v>
      </c>
      <c r="AP70" s="16" t="s">
        <v>280</v>
      </c>
      <c r="AQ70" s="39"/>
    </row>
    <row r="71" spans="1:43" ht="25.5" customHeight="1" x14ac:dyDescent="0.3">
      <c r="A71" s="383" t="s">
        <v>279</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5"/>
      <c r="AK71" s="386"/>
      <c r="AL71" s="386"/>
      <c r="AM71" s="393"/>
      <c r="AN71" s="393"/>
      <c r="AO71" s="23"/>
      <c r="AP71" s="23"/>
      <c r="AQ71" s="41"/>
    </row>
    <row r="72" spans="1:43" ht="12" customHeight="1" x14ac:dyDescent="0.3">
      <c r="A72" s="358" t="s">
        <v>278</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59"/>
      <c r="AK72" s="355"/>
      <c r="AL72" s="355"/>
      <c r="AM72" s="394"/>
      <c r="AN72" s="394"/>
      <c r="AO72" s="24"/>
      <c r="AP72" s="24"/>
      <c r="AQ72" s="39"/>
    </row>
    <row r="73" spans="1:43" ht="12" customHeight="1" x14ac:dyDescent="0.3">
      <c r="A73" s="358" t="s">
        <v>277</v>
      </c>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55"/>
      <c r="AL73" s="355"/>
      <c r="AM73" s="394"/>
      <c r="AN73" s="394"/>
      <c r="AO73" s="24"/>
      <c r="AP73" s="24"/>
      <c r="AQ73" s="39"/>
    </row>
    <row r="74" spans="1:43" ht="12" customHeight="1" x14ac:dyDescent="0.3">
      <c r="A74" s="358" t="s">
        <v>276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5"/>
      <c r="AL74" s="355"/>
      <c r="AM74" s="394"/>
      <c r="AN74" s="394"/>
      <c r="AO74" s="24"/>
      <c r="AP74" s="24"/>
      <c r="AQ74" s="39"/>
    </row>
    <row r="75" spans="1:43" ht="12" customHeight="1" x14ac:dyDescent="0.3">
      <c r="A75" s="358" t="s">
        <v>275</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5"/>
      <c r="AL75" s="355"/>
      <c r="AM75" s="394"/>
      <c r="AN75" s="394"/>
      <c r="AO75" s="24"/>
      <c r="AP75" s="24"/>
      <c r="AQ75" s="39"/>
    </row>
    <row r="76" spans="1:43" ht="12" customHeight="1" x14ac:dyDescent="0.3">
      <c r="A76" s="358" t="s">
        <v>274</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55"/>
      <c r="AL76" s="355"/>
      <c r="AM76" s="394"/>
      <c r="AN76" s="394"/>
      <c r="AO76" s="24"/>
      <c r="AP76" s="24"/>
      <c r="AQ76" s="39"/>
    </row>
    <row r="77" spans="1:43" ht="12.75" customHeight="1" x14ac:dyDescent="0.3">
      <c r="A77" s="358" t="s">
        <v>273</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5"/>
      <c r="AL77" s="355"/>
      <c r="AM77" s="394"/>
      <c r="AN77" s="394"/>
      <c r="AO77" s="24"/>
      <c r="AP77" s="24"/>
      <c r="AQ77" s="39"/>
    </row>
    <row r="78" spans="1:43" ht="12.75" customHeight="1" x14ac:dyDescent="0.3">
      <c r="A78" s="358" t="s">
        <v>272</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5"/>
      <c r="AL78" s="355"/>
      <c r="AM78" s="394"/>
      <c r="AN78" s="394"/>
      <c r="AO78" s="24"/>
      <c r="AP78" s="24"/>
      <c r="AQ78" s="39"/>
    </row>
    <row r="79" spans="1:43" ht="12" customHeight="1" x14ac:dyDescent="0.3">
      <c r="A79" s="387" t="s">
        <v>271</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6"/>
      <c r="AL79" s="386"/>
      <c r="AM79" s="393"/>
      <c r="AN79" s="393"/>
      <c r="AO79" s="23"/>
      <c r="AP79" s="23"/>
      <c r="AQ79" s="41"/>
    </row>
    <row r="80" spans="1:43" ht="12" customHeight="1" x14ac:dyDescent="0.3">
      <c r="A80" s="387" t="s">
        <v>270</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6"/>
      <c r="AL80" s="386"/>
      <c r="AM80" s="393"/>
      <c r="AN80" s="393"/>
      <c r="AO80" s="23"/>
      <c r="AP80" s="23"/>
      <c r="AQ80" s="41"/>
    </row>
    <row r="81" spans="1:45" ht="12" customHeight="1" x14ac:dyDescent="0.3">
      <c r="A81" s="358" t="s">
        <v>269</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55"/>
      <c r="AL81" s="355"/>
      <c r="AM81" s="394"/>
      <c r="AN81" s="394"/>
      <c r="AO81" s="24"/>
      <c r="AP81" s="24"/>
      <c r="AQ81" s="38"/>
    </row>
    <row r="82" spans="1:45" ht="27.75" customHeight="1" x14ac:dyDescent="0.3">
      <c r="A82" s="383" t="s">
        <v>268</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5"/>
      <c r="AK82" s="386"/>
      <c r="AL82" s="386"/>
      <c r="AM82" s="393"/>
      <c r="AN82" s="393"/>
      <c r="AO82" s="23"/>
      <c r="AP82" s="23"/>
      <c r="AQ82" s="41"/>
    </row>
    <row r="83" spans="1:45" x14ac:dyDescent="0.3">
      <c r="A83" s="383" t="s">
        <v>267</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5"/>
      <c r="AK83" s="386"/>
      <c r="AL83" s="386"/>
      <c r="AM83" s="393"/>
      <c r="AN83" s="393"/>
      <c r="AO83" s="23"/>
      <c r="AP83" s="23"/>
      <c r="AQ83" s="41"/>
    </row>
    <row r="84" spans="1:45" ht="14.25" customHeight="1" x14ac:dyDescent="0.3">
      <c r="A84" s="399" t="s">
        <v>266</v>
      </c>
      <c r="B84" s="400"/>
      <c r="C84" s="400"/>
      <c r="D84" s="401"/>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02"/>
      <c r="AL84" s="403"/>
      <c r="AM84" s="404"/>
      <c r="AN84" s="405"/>
      <c r="AO84" s="23"/>
      <c r="AP84" s="23"/>
      <c r="AQ84" s="41"/>
    </row>
    <row r="85" spans="1:45" x14ac:dyDescent="0.3">
      <c r="A85" s="399" t="s">
        <v>265</v>
      </c>
      <c r="B85" s="400"/>
      <c r="C85" s="400"/>
      <c r="D85" s="401"/>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02"/>
      <c r="AL85" s="403"/>
      <c r="AM85" s="404"/>
      <c r="AN85" s="405"/>
      <c r="AO85" s="23"/>
      <c r="AP85" s="23"/>
      <c r="AQ85" s="38"/>
    </row>
    <row r="86" spans="1:45" ht="12" customHeight="1" thickBot="1" x14ac:dyDescent="0.35">
      <c r="A86" s="43" t="s">
        <v>264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95"/>
      <c r="AL86" s="396"/>
      <c r="AM86" s="397"/>
      <c r="AN86" s="398"/>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263</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262</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261</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260</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259</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36" sqref="K36"/>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7.399999999999999" x14ac:dyDescent="0.3">
      <c r="A6" s="322" t="s">
        <v>11</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29"/>
      <c r="AB6" s="29"/>
    </row>
    <row r="7" spans="1:28" ht="17.399999999999999" x14ac:dyDescent="0.3">
      <c r="A7" s="322" t="str">
        <f>'1. паспорт местоположение'!A8:C8</f>
        <v>АО "Синтез Групп"</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29"/>
      <c r="AB7" s="29"/>
    </row>
    <row r="8" spans="1:28" x14ac:dyDescent="0.3">
      <c r="A8" s="323" t="s">
        <v>8</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0"/>
      <c r="AB8" s="30"/>
    </row>
    <row r="9" spans="1:28" ht="15.6" x14ac:dyDescent="0.3">
      <c r="A9" s="324" t="s">
        <v>10</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1"/>
      <c r="AB9" s="31"/>
    </row>
    <row r="10" spans="1:28" ht="17.399999999999999" x14ac:dyDescent="0.3">
      <c r="A10" s="406" t="str">
        <f>'1. паспорт местоположение'!A11:C11</f>
        <v>P_ПТП_ИКБ №1 склад</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29"/>
      <c r="AB10" s="29"/>
    </row>
    <row r="11" spans="1:28" x14ac:dyDescent="0.3">
      <c r="A11" s="323" t="s">
        <v>8</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0"/>
      <c r="AB11" s="30"/>
    </row>
    <row r="12" spans="1:28" ht="15.6" x14ac:dyDescent="0.3">
      <c r="A12" s="324" t="s">
        <v>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1"/>
      <c r="AB12" s="31"/>
    </row>
    <row r="13" spans="1:28" ht="18" x14ac:dyDescent="0.3">
      <c r="A13" s="407"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87"/>
      <c r="AB13" s="187"/>
    </row>
    <row r="14" spans="1:28" x14ac:dyDescent="0.3">
      <c r="A14" s="323" t="s">
        <v>8</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0"/>
      <c r="AB14" s="30"/>
    </row>
    <row r="15" spans="1:28" ht="15.6" x14ac:dyDescent="0.3">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1"/>
      <c r="AB15" s="31"/>
    </row>
    <row r="16" spans="1:28" x14ac:dyDescent="0.3">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8"/>
      <c r="AB16" s="188"/>
    </row>
    <row r="17" spans="1:28" x14ac:dyDescent="0.3">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8"/>
      <c r="AB17" s="188"/>
    </row>
    <row r="18" spans="1:28" x14ac:dyDescent="0.3">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8"/>
      <c r="AB18" s="188"/>
    </row>
    <row r="19" spans="1:28" x14ac:dyDescent="0.3">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8"/>
      <c r="AB19" s="188"/>
    </row>
    <row r="20" spans="1:28" x14ac:dyDescent="0.3">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89"/>
      <c r="AB20" s="189"/>
    </row>
    <row r="21" spans="1:28" x14ac:dyDescent="0.3">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89"/>
      <c r="AB21" s="189"/>
    </row>
    <row r="22" spans="1:28" x14ac:dyDescent="0.3">
      <c r="A22" s="409" t="s">
        <v>485</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90"/>
      <c r="AB22" s="190"/>
    </row>
    <row r="23" spans="1:28" ht="32.25" customHeight="1" x14ac:dyDescent="0.3">
      <c r="A23" s="329" t="s">
        <v>350</v>
      </c>
      <c r="B23" s="330"/>
      <c r="C23" s="330"/>
      <c r="D23" s="330"/>
      <c r="E23" s="330"/>
      <c r="F23" s="330"/>
      <c r="G23" s="330"/>
      <c r="H23" s="330"/>
      <c r="I23" s="330"/>
      <c r="J23" s="330"/>
      <c r="K23" s="330"/>
      <c r="L23" s="331"/>
      <c r="M23" s="328" t="s">
        <v>351</v>
      </c>
      <c r="N23" s="328"/>
      <c r="O23" s="328"/>
      <c r="P23" s="328"/>
      <c r="Q23" s="328"/>
      <c r="R23" s="328"/>
      <c r="S23" s="328"/>
      <c r="T23" s="328"/>
      <c r="U23" s="328"/>
      <c r="V23" s="328"/>
      <c r="W23" s="328"/>
      <c r="X23" s="328"/>
      <c r="Y23" s="328"/>
      <c r="Z23" s="328"/>
    </row>
    <row r="24" spans="1:28" ht="151.5" customHeight="1" x14ac:dyDescent="0.3">
      <c r="A24" s="185" t="s">
        <v>218</v>
      </c>
      <c r="B24" s="54" t="s">
        <v>237</v>
      </c>
      <c r="C24" s="185" t="s">
        <v>344</v>
      </c>
      <c r="D24" s="185" t="s">
        <v>219</v>
      </c>
      <c r="E24" s="185" t="s">
        <v>345</v>
      </c>
      <c r="F24" s="185" t="s">
        <v>347</v>
      </c>
      <c r="G24" s="185" t="s">
        <v>346</v>
      </c>
      <c r="H24" s="185" t="s">
        <v>220</v>
      </c>
      <c r="I24" s="185" t="s">
        <v>348</v>
      </c>
      <c r="J24" s="185" t="s">
        <v>240</v>
      </c>
      <c r="K24" s="54" t="s">
        <v>236</v>
      </c>
      <c r="L24" s="54" t="s">
        <v>221</v>
      </c>
      <c r="M24" s="55" t="s">
        <v>250</v>
      </c>
      <c r="N24" s="54" t="s">
        <v>490</v>
      </c>
      <c r="O24" s="185" t="s">
        <v>248</v>
      </c>
      <c r="P24" s="185" t="s">
        <v>249</v>
      </c>
      <c r="Q24" s="185" t="s">
        <v>247</v>
      </c>
      <c r="R24" s="185" t="s">
        <v>220</v>
      </c>
      <c r="S24" s="185" t="s">
        <v>246</v>
      </c>
      <c r="T24" s="185" t="s">
        <v>245</v>
      </c>
      <c r="U24" s="185" t="s">
        <v>343</v>
      </c>
      <c r="V24" s="185" t="s">
        <v>247</v>
      </c>
      <c r="W24" s="56" t="s">
        <v>235</v>
      </c>
      <c r="X24" s="56" t="s">
        <v>257</v>
      </c>
      <c r="Y24" s="56" t="s">
        <v>258</v>
      </c>
      <c r="Z24" s="191" t="s">
        <v>255</v>
      </c>
    </row>
    <row r="25" spans="1:28" ht="16.5" customHeight="1" x14ac:dyDescent="0.3">
      <c r="A25" s="185">
        <v>1</v>
      </c>
      <c r="B25" s="54">
        <v>2</v>
      </c>
      <c r="C25" s="185">
        <v>3</v>
      </c>
      <c r="D25" s="54">
        <v>4</v>
      </c>
      <c r="E25" s="185">
        <v>5</v>
      </c>
      <c r="F25" s="54">
        <v>6</v>
      </c>
      <c r="G25" s="185">
        <v>7</v>
      </c>
      <c r="H25" s="54">
        <v>8</v>
      </c>
      <c r="I25" s="185">
        <v>9</v>
      </c>
      <c r="J25" s="54">
        <v>10</v>
      </c>
      <c r="K25" s="185">
        <v>11</v>
      </c>
      <c r="L25" s="54">
        <v>12</v>
      </c>
      <c r="M25" s="185">
        <v>13</v>
      </c>
      <c r="N25" s="54">
        <v>14</v>
      </c>
      <c r="O25" s="185">
        <v>15</v>
      </c>
      <c r="P25" s="54">
        <v>16</v>
      </c>
      <c r="Q25" s="185">
        <v>17</v>
      </c>
      <c r="R25" s="54">
        <v>18</v>
      </c>
      <c r="S25" s="185">
        <v>19</v>
      </c>
      <c r="T25" s="54">
        <v>20</v>
      </c>
      <c r="U25" s="185">
        <v>21</v>
      </c>
      <c r="V25" s="54">
        <v>22</v>
      </c>
      <c r="W25" s="185">
        <v>23</v>
      </c>
      <c r="X25" s="54">
        <v>24</v>
      </c>
      <c r="Y25" s="185">
        <v>25</v>
      </c>
      <c r="Z25" s="54">
        <v>26</v>
      </c>
    </row>
    <row r="26" spans="1:28" ht="45.75" customHeight="1" x14ac:dyDescent="0.3">
      <c r="A26" s="8"/>
      <c r="B26" s="192"/>
      <c r="C26" s="5"/>
      <c r="D26" s="5"/>
      <c r="E26" s="5"/>
      <c r="F26" s="5"/>
      <c r="G26" s="5"/>
      <c r="H26" s="5"/>
      <c r="I26" s="5"/>
      <c r="J26" s="5"/>
      <c r="K26" s="57"/>
      <c r="L26" s="193"/>
      <c r="M26" s="194"/>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193"/>
      <c r="L27" s="57"/>
      <c r="M27" s="193"/>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193"/>
      <c r="L28" s="195"/>
      <c r="M28" s="193"/>
      <c r="N28" s="193"/>
      <c r="O28" s="193"/>
      <c r="P28" s="193"/>
      <c r="Q28" s="193"/>
      <c r="R28" s="193"/>
      <c r="S28" s="193"/>
      <c r="T28" s="193"/>
      <c r="U28" s="193"/>
      <c r="V28" s="193"/>
      <c r="W28" s="193"/>
      <c r="X28" s="193"/>
      <c r="Y28" s="193"/>
      <c r="Z28" s="193"/>
    </row>
    <row r="29" spans="1:28" x14ac:dyDescent="0.3">
      <c r="A29" s="57"/>
      <c r="B29" s="57"/>
      <c r="C29" s="57"/>
      <c r="D29" s="57"/>
      <c r="E29" s="57"/>
      <c r="F29" s="5"/>
      <c r="G29" s="5"/>
      <c r="H29" s="57"/>
      <c r="I29" s="5"/>
      <c r="J29" s="5"/>
      <c r="K29" s="193"/>
      <c r="L29" s="195"/>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193"/>
      <c r="L30" s="195"/>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195"/>
      <c r="M31" s="57"/>
      <c r="N31" s="57"/>
      <c r="O31" s="57"/>
      <c r="P31" s="57"/>
      <c r="Q31" s="57"/>
      <c r="R31" s="57"/>
      <c r="S31" s="57"/>
      <c r="T31" s="57"/>
      <c r="U31" s="57"/>
      <c r="V31" s="57"/>
      <c r="W31" s="57"/>
      <c r="X31" s="57"/>
      <c r="Y31" s="57"/>
      <c r="Z31" s="57"/>
    </row>
    <row r="32" spans="1:28" x14ac:dyDescent="0.3">
      <c r="A32" s="192"/>
      <c r="B32" s="192"/>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7" spans="1:26" x14ac:dyDescent="0.3">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19" workbookViewId="0">
      <pane xSplit="36" ySplit="6" topLeftCell="AK25" activePane="bottomRight" state="frozen"/>
      <selection activeCell="A19" sqref="A19"/>
      <selection pane="topRight" activeCell="AK19" sqref="AK19"/>
      <selection pane="bottomLeft" activeCell="A25" sqref="A25"/>
      <selection pane="bottomRight" activeCell="AN38" sqref="AN38"/>
    </sheetView>
  </sheetViews>
  <sheetFormatPr defaultColWidth="9.109375" defaultRowHeight="14.4" outlineLevelRow="1" outlineLevelCol="1" x14ac:dyDescent="0.3"/>
  <cols>
    <col min="1" max="3" width="9.109375" style="225"/>
    <col min="4" max="4" width="18.44140625" style="225" customWidth="1"/>
    <col min="5" max="12" width="9.109375" style="225" hidden="1" customWidth="1"/>
    <col min="13" max="13" width="4.5546875" style="225" hidden="1" customWidth="1"/>
    <col min="14" max="17" width="9.109375" style="225" hidden="1" customWidth="1"/>
    <col min="18" max="18" width="4.5546875" style="225" hidden="1" customWidth="1"/>
    <col min="19" max="36" width="9.109375" style="225" hidden="1" customWidth="1"/>
    <col min="37" max="41" width="15.5546875" style="226" customWidth="1" outlineLevel="1"/>
    <col min="42" max="48" width="16.44140625" style="226" customWidth="1" outlineLevel="1"/>
    <col min="49" max="49" width="15.5546875" style="226" customWidth="1"/>
    <col min="50" max="50" width="12.44140625" style="225" customWidth="1"/>
    <col min="51" max="16384" width="9.109375" style="225"/>
  </cols>
  <sheetData>
    <row r="1" spans="1:49" s="25" customFormat="1" ht="18.75" customHeight="1" x14ac:dyDescent="0.25">
      <c r="K1" s="26" t="s">
        <v>71</v>
      </c>
      <c r="AK1" s="219"/>
      <c r="AL1" s="219"/>
      <c r="AM1" s="219"/>
      <c r="AN1" s="219"/>
      <c r="AO1" s="219"/>
      <c r="AP1" s="219"/>
      <c r="AQ1" s="219"/>
      <c r="AR1" s="219"/>
      <c r="AS1" s="219"/>
      <c r="AT1" s="219"/>
      <c r="AU1" s="219"/>
      <c r="AV1" s="219"/>
      <c r="AW1" s="219"/>
    </row>
    <row r="2" spans="1:49" s="25" customFormat="1" ht="18.75" customHeight="1" x14ac:dyDescent="0.35">
      <c r="K2" s="27" t="s">
        <v>12</v>
      </c>
      <c r="AK2" s="219"/>
      <c r="AL2" s="219"/>
      <c r="AM2" s="219"/>
      <c r="AN2" s="219"/>
      <c r="AO2" s="219"/>
      <c r="AP2" s="219"/>
      <c r="AQ2" s="219"/>
      <c r="AR2" s="219"/>
      <c r="AS2" s="219"/>
      <c r="AT2" s="219"/>
      <c r="AU2" s="219"/>
      <c r="AV2" s="219"/>
      <c r="AW2" s="219"/>
    </row>
    <row r="3" spans="1:49" s="25" customFormat="1" ht="18" x14ac:dyDescent="0.35">
      <c r="A3" s="220"/>
      <c r="K3" s="27" t="s">
        <v>70</v>
      </c>
      <c r="AK3" s="219"/>
      <c r="AL3" s="219"/>
      <c r="AM3" s="219"/>
      <c r="AN3" s="219"/>
      <c r="AO3" s="219"/>
      <c r="AP3" s="219"/>
      <c r="AQ3" s="219"/>
      <c r="AR3" s="219"/>
      <c r="AS3" s="219"/>
      <c r="AT3" s="219"/>
      <c r="AU3" s="219"/>
      <c r="AV3" s="219"/>
      <c r="AW3" s="219"/>
    </row>
    <row r="4" spans="1:49" s="25" customFormat="1" ht="18" x14ac:dyDescent="0.35">
      <c r="A4" s="220"/>
      <c r="K4" s="27"/>
      <c r="AK4" s="219"/>
      <c r="AL4" s="219"/>
      <c r="AM4" s="219"/>
      <c r="AN4" s="219"/>
      <c r="AO4" s="219"/>
      <c r="AP4" s="219"/>
      <c r="AQ4" s="219"/>
      <c r="AR4" s="219"/>
      <c r="AS4" s="219"/>
      <c r="AT4" s="219"/>
      <c r="AU4" s="219"/>
      <c r="AV4" s="219"/>
      <c r="AW4" s="219"/>
    </row>
    <row r="5" spans="1:49" s="25" customFormat="1" ht="18.75" customHeight="1" x14ac:dyDescent="0.25">
      <c r="A5" s="321" t="s">
        <v>555</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row>
    <row r="6" spans="1:49" s="25" customFormat="1" ht="18" x14ac:dyDescent="0.35">
      <c r="A6" s="220"/>
      <c r="K6" s="27"/>
      <c r="AK6" s="219"/>
      <c r="AL6" s="219"/>
      <c r="AM6" s="219"/>
      <c r="AN6" s="219"/>
      <c r="AO6" s="219"/>
      <c r="AP6" s="219"/>
      <c r="AQ6" s="219"/>
      <c r="AR6" s="219"/>
      <c r="AS6" s="219"/>
      <c r="AT6" s="219"/>
      <c r="AU6" s="219"/>
      <c r="AV6" s="219"/>
      <c r="AW6" s="219"/>
    </row>
    <row r="7" spans="1:49" s="25" customFormat="1" ht="17.399999999999999" x14ac:dyDescent="0.25">
      <c r="A7" s="326" t="s">
        <v>11</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row>
    <row r="8" spans="1:49" s="25" customFormat="1" ht="17.399999999999999" x14ac:dyDescent="0.25">
      <c r="A8" s="212"/>
      <c r="B8" s="212"/>
      <c r="C8" s="212"/>
      <c r="D8" s="212"/>
      <c r="E8" s="212"/>
      <c r="F8" s="212"/>
      <c r="G8" s="212"/>
      <c r="H8" s="212"/>
      <c r="I8" s="212"/>
      <c r="J8" s="212"/>
      <c r="K8" s="212"/>
      <c r="L8" s="221"/>
      <c r="M8" s="221"/>
      <c r="N8" s="221"/>
      <c r="O8" s="221"/>
      <c r="P8" s="221"/>
      <c r="Q8" s="221"/>
      <c r="R8" s="221"/>
      <c r="S8" s="221"/>
      <c r="T8" s="221"/>
      <c r="U8" s="221"/>
      <c r="V8" s="221"/>
      <c r="W8" s="221"/>
      <c r="X8" s="221"/>
      <c r="Y8" s="221"/>
      <c r="AK8" s="219"/>
      <c r="AL8" s="219"/>
      <c r="AM8" s="219"/>
      <c r="AN8" s="219"/>
      <c r="AO8" s="219"/>
      <c r="AP8" s="219"/>
      <c r="AQ8" s="219"/>
      <c r="AR8" s="219"/>
      <c r="AS8" s="219"/>
      <c r="AT8" s="219"/>
      <c r="AU8" s="219"/>
      <c r="AV8" s="219"/>
      <c r="AW8" s="219"/>
    </row>
    <row r="9" spans="1:49" s="25" customFormat="1"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c r="AW9" s="434"/>
    </row>
    <row r="10" spans="1:49" s="25" customFormat="1" ht="18.75" customHeight="1" x14ac:dyDescent="0.25">
      <c r="A10" s="435" t="s">
        <v>10</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c r="AW10" s="435"/>
    </row>
    <row r="11" spans="1:49" s="25" customFormat="1" ht="17.399999999999999" x14ac:dyDescent="0.25">
      <c r="A11" s="212"/>
      <c r="B11" s="212"/>
      <c r="C11" s="212"/>
      <c r="D11" s="212"/>
      <c r="E11" s="212"/>
      <c r="F11" s="212"/>
      <c r="G11" s="212"/>
      <c r="H11" s="212"/>
      <c r="I11" s="212"/>
      <c r="J11" s="212"/>
      <c r="K11" s="212"/>
      <c r="L11" s="221"/>
      <c r="M11" s="221"/>
      <c r="N11" s="221"/>
      <c r="O11" s="221"/>
      <c r="P11" s="221"/>
      <c r="Q11" s="221"/>
      <c r="R11" s="221"/>
      <c r="S11" s="221"/>
      <c r="T11" s="221"/>
      <c r="U11" s="221"/>
      <c r="V11" s="221"/>
      <c r="W11" s="221"/>
      <c r="X11" s="221"/>
      <c r="Y11" s="221"/>
      <c r="AK11" s="219"/>
      <c r="AL11" s="219"/>
      <c r="AM11" s="219"/>
      <c r="AN11" s="219"/>
      <c r="AO11" s="219"/>
      <c r="AP11" s="219"/>
      <c r="AQ11" s="219"/>
      <c r="AR11" s="219"/>
      <c r="AS11" s="219"/>
      <c r="AT11" s="219"/>
      <c r="AU11" s="219"/>
      <c r="AV11" s="219"/>
      <c r="AW11" s="219"/>
    </row>
    <row r="12" spans="1:49" s="25" customFormat="1" ht="18.75" customHeight="1" x14ac:dyDescent="0.25">
      <c r="A12" s="434" t="s">
        <v>8</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c r="AW12" s="434"/>
    </row>
    <row r="13" spans="1:49" s="25" customFormat="1" ht="18.75" customHeight="1" x14ac:dyDescent="0.25">
      <c r="A13" s="435" t="s">
        <v>9</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c r="AW13" s="435"/>
    </row>
    <row r="14" spans="1:49" s="25" customFormat="1" ht="15.75" customHeight="1"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AK14" s="219"/>
      <c r="AL14" s="219"/>
      <c r="AM14" s="219"/>
      <c r="AN14" s="219"/>
      <c r="AO14" s="219"/>
      <c r="AP14" s="219"/>
      <c r="AQ14" s="219"/>
      <c r="AR14" s="219"/>
      <c r="AS14" s="219"/>
      <c r="AT14" s="219"/>
      <c r="AU14" s="219"/>
      <c r="AV14" s="219"/>
      <c r="AW14" s="219"/>
    </row>
    <row r="15" spans="1:49" s="223" customFormat="1" ht="12" x14ac:dyDescent="0.25">
      <c r="A15" s="434" t="s">
        <v>8</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c r="AW15" s="434"/>
    </row>
    <row r="16" spans="1:49" s="223" customFormat="1" ht="15" customHeight="1" x14ac:dyDescent="0.25">
      <c r="A16" s="435" t="s">
        <v>7</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c r="AW16" s="435"/>
    </row>
    <row r="17" spans="1:49" s="223" customFormat="1" ht="15" customHeight="1"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AK17" s="224"/>
      <c r="AL17" s="224"/>
      <c r="AM17" s="224"/>
      <c r="AN17" s="224"/>
      <c r="AO17" s="224"/>
      <c r="AP17" s="224"/>
      <c r="AQ17" s="224"/>
      <c r="AR17" s="224"/>
      <c r="AS17" s="224"/>
      <c r="AT17" s="224"/>
      <c r="AU17" s="224"/>
      <c r="AV17" s="224"/>
      <c r="AW17" s="224"/>
    </row>
    <row r="18" spans="1:49" s="223" customFormat="1" ht="15" customHeight="1" x14ac:dyDescent="0.25">
      <c r="A18" s="436" t="s">
        <v>464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row>
    <row r="19" spans="1:49" x14ac:dyDescent="0.3">
      <c r="AP19" s="227"/>
      <c r="AQ19" s="227"/>
      <c r="AR19" s="227"/>
      <c r="AS19" s="227"/>
      <c r="AT19" s="227"/>
      <c r="AU19" s="227"/>
      <c r="AV19" s="227"/>
      <c r="AW19" s="227"/>
    </row>
    <row r="20" spans="1:49" x14ac:dyDescent="0.3">
      <c r="AP20" s="227"/>
      <c r="AQ20" s="227"/>
      <c r="AR20" s="227"/>
      <c r="AS20" s="227"/>
      <c r="AT20" s="227"/>
      <c r="AU20" s="227"/>
      <c r="AV20" s="227"/>
      <c r="AW20" s="227"/>
    </row>
    <row r="21" spans="1:49" ht="20.25" customHeight="1" x14ac:dyDescent="0.3">
      <c r="AP21" s="227"/>
      <c r="AQ21" s="227"/>
      <c r="AR21" s="227"/>
      <c r="AS21" s="227"/>
      <c r="AT21" s="227"/>
      <c r="AU21" s="227"/>
      <c r="AV21" s="227"/>
      <c r="AW21" s="227"/>
    </row>
    <row r="22" spans="1:49" s="223" customFormat="1" ht="15" customHeight="1" x14ac:dyDescent="0.25">
      <c r="A22" s="435"/>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c r="AQ22" s="435"/>
      <c r="AR22" s="435"/>
      <c r="AS22" s="435"/>
      <c r="AT22" s="435"/>
      <c r="AU22" s="435"/>
      <c r="AV22" s="435"/>
      <c r="AW22" s="435"/>
    </row>
    <row r="23" spans="1:49" ht="15.6" x14ac:dyDescent="0.3">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9"/>
      <c r="AL23" s="229"/>
      <c r="AM23" s="229"/>
      <c r="AN23" s="229"/>
      <c r="AO23" s="229"/>
      <c r="AP23" s="229"/>
      <c r="AQ23" s="229"/>
      <c r="AR23" s="229"/>
      <c r="AS23" s="229"/>
      <c r="AT23" s="229"/>
      <c r="AU23" s="229"/>
      <c r="AV23" s="229"/>
      <c r="AW23" s="229"/>
    </row>
    <row r="24" spans="1:49" ht="14.25" customHeight="1" thickBot="1" x14ac:dyDescent="0.35">
      <c r="A24" s="344" t="s">
        <v>324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230" t="s">
        <v>1</v>
      </c>
      <c r="AL24" s="231"/>
      <c r="AM24" s="231"/>
      <c r="AN24" s="231"/>
      <c r="AO24" s="231"/>
    </row>
    <row r="25" spans="1:49" ht="12.75" customHeight="1" x14ac:dyDescent="0.3">
      <c r="A25" s="431" t="s">
        <v>556</v>
      </c>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2"/>
      <c r="AK25" s="266">
        <f>16477328.94/1.2/1000000</f>
        <v>13.73110745</v>
      </c>
      <c r="AL25" s="232"/>
      <c r="AM25" s="233"/>
      <c r="AN25" s="233"/>
      <c r="AO25" s="233"/>
      <c r="AP25" s="224"/>
      <c r="AQ25" s="224"/>
      <c r="AR25" s="224"/>
      <c r="AS25" s="224"/>
      <c r="AT25" s="224"/>
      <c r="AU25" s="433" t="s">
        <v>322</v>
      </c>
      <c r="AV25" s="433"/>
      <c r="AW25" s="234"/>
    </row>
    <row r="26" spans="1:49" ht="17.399999999999999" customHeight="1" x14ac:dyDescent="0.3">
      <c r="A26" s="415" t="s">
        <v>321</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218">
        <v>0</v>
      </c>
      <c r="AL26" s="233"/>
      <c r="AM26" s="233"/>
      <c r="AN26" s="233"/>
      <c r="AO26" s="233"/>
      <c r="AP26" s="224"/>
      <c r="AQ26" s="224"/>
      <c r="AR26" s="224"/>
      <c r="AS26" s="426" t="s">
        <v>320</v>
      </c>
      <c r="AT26" s="426"/>
      <c r="AU26" s="426"/>
      <c r="AV26" s="236">
        <f>AV98</f>
        <v>3</v>
      </c>
      <c r="AW26" s="225"/>
    </row>
    <row r="27" spans="1:49" ht="17.399999999999999" customHeight="1" x14ac:dyDescent="0.3">
      <c r="A27" s="415" t="s">
        <v>319</v>
      </c>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218">
        <v>20</v>
      </c>
      <c r="AL27" s="233"/>
      <c r="AM27" s="233"/>
      <c r="AN27" s="233"/>
      <c r="AO27" s="233"/>
      <c r="AP27" s="224"/>
      <c r="AQ27" s="224"/>
      <c r="AR27" s="224"/>
      <c r="AS27" s="426" t="s">
        <v>318</v>
      </c>
      <c r="AT27" s="426"/>
      <c r="AU27" s="426"/>
      <c r="AV27" s="236">
        <f>AV99</f>
        <v>3</v>
      </c>
      <c r="AW27" s="225"/>
    </row>
    <row r="28" spans="1:49" ht="27.75" customHeight="1" thickBot="1" x14ac:dyDescent="0.35">
      <c r="A28" s="427" t="s">
        <v>317</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197">
        <v>1</v>
      </c>
      <c r="AL28" s="233"/>
      <c r="AM28" s="233"/>
      <c r="AN28" s="233"/>
      <c r="AO28" s="233"/>
      <c r="AP28" s="224"/>
      <c r="AQ28" s="224"/>
      <c r="AR28" s="224"/>
      <c r="AS28" s="430" t="s">
        <v>316</v>
      </c>
      <c r="AT28" s="430"/>
      <c r="AU28" s="430"/>
      <c r="AV28" s="236">
        <f>AV96</f>
        <v>13.651538658390713</v>
      </c>
      <c r="AW28" s="225"/>
    </row>
    <row r="29" spans="1:49" ht="17.399999999999999" customHeight="1" x14ac:dyDescent="0.3">
      <c r="A29" s="420" t="s">
        <v>315</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218">
        <v>0</v>
      </c>
      <c r="AL29" s="233"/>
      <c r="AM29" s="233"/>
      <c r="AN29" s="233"/>
      <c r="AO29" s="233"/>
      <c r="AP29" s="224"/>
      <c r="AQ29" s="224"/>
      <c r="AR29" s="224"/>
      <c r="AS29" s="423"/>
      <c r="AT29" s="424"/>
      <c r="AU29" s="425"/>
      <c r="AV29" s="238"/>
      <c r="AW29" s="225"/>
    </row>
    <row r="30" spans="1:49" ht="17.399999999999999" customHeight="1" x14ac:dyDescent="0.3">
      <c r="A30" s="415" t="s">
        <v>314</v>
      </c>
      <c r="B30" s="416"/>
      <c r="C30" s="416"/>
      <c r="D30" s="416"/>
      <c r="E30" s="416"/>
      <c r="F30" s="416"/>
      <c r="G30" s="416"/>
      <c r="H30" s="416"/>
      <c r="I30" s="416"/>
      <c r="J30" s="416"/>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6"/>
      <c r="AK30" s="218">
        <v>0</v>
      </c>
      <c r="AL30" s="233"/>
      <c r="AM30" s="233"/>
      <c r="AN30" s="233"/>
      <c r="AO30" s="233"/>
      <c r="AP30" s="224"/>
      <c r="AQ30" s="224"/>
      <c r="AR30" s="224"/>
      <c r="AS30" s="224"/>
      <c r="AT30" s="224"/>
      <c r="AU30" s="224"/>
      <c r="AV30" s="225"/>
      <c r="AW30" s="225"/>
    </row>
    <row r="31" spans="1:49" ht="17.399999999999999" customHeight="1" x14ac:dyDescent="0.3">
      <c r="A31" s="415" t="s">
        <v>313</v>
      </c>
      <c r="B31" s="416"/>
      <c r="C31" s="416"/>
      <c r="D31" s="416"/>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6"/>
      <c r="AK31" s="218">
        <v>0</v>
      </c>
      <c r="AL31" s="233"/>
      <c r="AM31" s="233"/>
      <c r="AN31" s="233"/>
      <c r="AO31" s="233"/>
      <c r="AP31" s="239"/>
      <c r="AQ31" s="239"/>
      <c r="AR31" s="239"/>
      <c r="AS31" s="239"/>
      <c r="AT31" s="239"/>
      <c r="AU31" s="239"/>
      <c r="AV31" s="225"/>
      <c r="AW31" s="225"/>
    </row>
    <row r="32" spans="1:49" ht="17.399999999999999" customHeight="1" outlineLevel="1" x14ac:dyDescent="0.3">
      <c r="A32" s="415" t="s">
        <v>546</v>
      </c>
      <c r="B32" s="416"/>
      <c r="C32" s="416"/>
      <c r="D32" s="416"/>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8">
        <f>4.86</f>
        <v>4.8600000000000003</v>
      </c>
      <c r="AL32" s="233"/>
      <c r="AM32" s="233"/>
      <c r="AN32" s="233"/>
      <c r="AO32" s="233"/>
      <c r="AP32" s="239"/>
      <c r="AQ32" s="239"/>
      <c r="AR32" s="239"/>
      <c r="AS32" s="239"/>
      <c r="AT32" s="239"/>
      <c r="AU32" s="239"/>
      <c r="AV32" s="225"/>
      <c r="AW32" s="225"/>
    </row>
    <row r="33" spans="1:49" ht="17.399999999999999" customHeight="1" outlineLevel="1" x14ac:dyDescent="0.3">
      <c r="A33" s="415" t="s">
        <v>547</v>
      </c>
      <c r="B33" s="416"/>
      <c r="C33" s="416"/>
      <c r="D33" s="416"/>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18">
        <f>1756</f>
        <v>1756</v>
      </c>
      <c r="AL33" s="233"/>
      <c r="AM33" s="233"/>
      <c r="AN33" s="233"/>
      <c r="AO33" s="233"/>
      <c r="AP33" s="239"/>
      <c r="AQ33" s="239"/>
      <c r="AR33" s="239"/>
      <c r="AS33" s="239"/>
      <c r="AT33" s="239"/>
      <c r="AU33" s="239"/>
      <c r="AV33" s="225"/>
      <c r="AW33" s="225"/>
    </row>
    <row r="34" spans="1:49" ht="17.399999999999999" customHeight="1" x14ac:dyDescent="0.3">
      <c r="A34" s="415" t="s">
        <v>557</v>
      </c>
      <c r="B34" s="416"/>
      <c r="C34" s="416"/>
      <c r="D34" s="416"/>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6"/>
      <c r="AK34" s="267">
        <f>AK32*AK33/1000000</f>
        <v>8.5341600000000007E-3</v>
      </c>
      <c r="AL34" s="233"/>
      <c r="AM34" s="233"/>
      <c r="AN34" s="233"/>
      <c r="AO34" s="233"/>
      <c r="AP34" s="224"/>
      <c r="AQ34" s="224"/>
      <c r="AR34" s="224"/>
      <c r="AS34" s="224"/>
      <c r="AT34" s="224"/>
      <c r="AU34" s="224"/>
      <c r="AV34" s="225"/>
      <c r="AW34" s="225"/>
    </row>
    <row r="35" spans="1:49" ht="17.399999999999999" customHeight="1" x14ac:dyDescent="0.3">
      <c r="A35" s="415" t="s">
        <v>312</v>
      </c>
      <c r="B35" s="416"/>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6"/>
      <c r="AK35" s="198">
        <v>0</v>
      </c>
      <c r="AL35" s="233"/>
      <c r="AM35" s="233"/>
      <c r="AN35" s="233"/>
      <c r="AO35" s="233"/>
      <c r="AP35" s="224"/>
      <c r="AQ35" s="224"/>
      <c r="AR35" s="224"/>
      <c r="AS35" s="224"/>
      <c r="AT35" s="224"/>
      <c r="AU35" s="224"/>
      <c r="AV35" s="225"/>
      <c r="AW35" s="225"/>
    </row>
    <row r="36" spans="1:49" ht="17.399999999999999" customHeight="1" x14ac:dyDescent="0.3">
      <c r="A36" s="415" t="s">
        <v>311</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199">
        <v>0.08</v>
      </c>
      <c r="AL36" s="233"/>
      <c r="AM36" s="233"/>
      <c r="AN36" s="233"/>
      <c r="AO36" s="233"/>
      <c r="AP36" s="224"/>
      <c r="AQ36" s="224"/>
      <c r="AR36" s="224"/>
      <c r="AS36" s="224"/>
      <c r="AT36" s="224"/>
      <c r="AU36" s="224"/>
      <c r="AV36" s="225"/>
      <c r="AW36" s="225"/>
    </row>
    <row r="37" spans="1:49" ht="17.399999999999999" customHeight="1" outlineLevel="1" x14ac:dyDescent="0.3">
      <c r="A37" s="415" t="s">
        <v>548</v>
      </c>
      <c r="B37" s="416"/>
      <c r="C37" s="416"/>
      <c r="D37" s="416"/>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5"/>
      <c r="AK37" s="199">
        <f>2000*1000/1.2</f>
        <v>1666666.6666666667</v>
      </c>
      <c r="AL37" s="233"/>
      <c r="AM37" s="233"/>
      <c r="AN37" s="233"/>
      <c r="AO37" s="233"/>
      <c r="AP37" s="224"/>
      <c r="AQ37" s="224"/>
      <c r="AR37" s="224"/>
      <c r="AS37" s="224"/>
      <c r="AT37" s="224"/>
      <c r="AU37" s="224"/>
      <c r="AV37" s="225"/>
      <c r="AW37" s="225"/>
    </row>
    <row r="38" spans="1:49" ht="17.399999999999999" customHeight="1" outlineLevel="1" x14ac:dyDescent="0.3">
      <c r="A38" s="358" t="s">
        <v>549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241">
        <f>(1.11433+1.10234)/2</f>
        <v>1.1083350000000001</v>
      </c>
      <c r="AL38" s="233"/>
      <c r="AM38" s="233"/>
      <c r="AN38" s="233"/>
      <c r="AO38" s="233"/>
      <c r="AP38" s="224"/>
      <c r="AQ38" s="224"/>
      <c r="AR38" s="224"/>
      <c r="AS38" s="224"/>
      <c r="AT38" s="224"/>
      <c r="AU38" s="224"/>
      <c r="AV38" s="225"/>
      <c r="AW38" s="225"/>
    </row>
    <row r="39" spans="1:49" ht="17.399999999999999" customHeight="1" thickBot="1" x14ac:dyDescent="0.35">
      <c r="A39" s="368" t="s">
        <v>276</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242">
        <v>0.25</v>
      </c>
      <c r="AL39" s="233"/>
      <c r="AM39" s="233"/>
      <c r="AN39" s="233"/>
      <c r="AO39" s="233"/>
      <c r="AP39" s="224"/>
      <c r="AQ39" s="224"/>
      <c r="AR39" s="224"/>
      <c r="AS39" s="224"/>
      <c r="AT39" s="224"/>
      <c r="AU39" s="224"/>
      <c r="AV39" s="225"/>
      <c r="AW39" s="225"/>
    </row>
    <row r="40" spans="1:49" ht="17.399999999999999" customHeight="1" outlineLevel="1" x14ac:dyDescent="0.3">
      <c r="A40" s="345"/>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243"/>
      <c r="AL40" s="233"/>
      <c r="AM40" s="233"/>
      <c r="AN40" s="233"/>
      <c r="AO40" s="233"/>
      <c r="AP40" s="224"/>
      <c r="AQ40" s="224"/>
      <c r="AR40" s="224"/>
      <c r="AS40" s="224"/>
      <c r="AT40" s="224"/>
      <c r="AU40" s="224"/>
      <c r="AV40" s="225"/>
      <c r="AW40" s="225"/>
    </row>
    <row r="41" spans="1:49" ht="17.399999999999999" customHeight="1" thickBot="1" x14ac:dyDescent="0.35">
      <c r="A41" s="358" t="s">
        <v>558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237">
        <f>AK26</f>
        <v>0</v>
      </c>
      <c r="AL41" s="273">
        <f>(AK53*1.2-AV89)/1.2</f>
        <v>0.48197150000000022</v>
      </c>
      <c r="AM41" s="233"/>
      <c r="AN41" s="233"/>
      <c r="AO41" s="233"/>
      <c r="AP41" s="224"/>
      <c r="AQ41" s="224"/>
      <c r="AR41" s="224"/>
      <c r="AS41" s="224"/>
      <c r="AT41" s="224"/>
      <c r="AU41" s="224"/>
      <c r="AV41" s="225"/>
      <c r="AW41" s="225"/>
    </row>
    <row r="42" spans="1:49" ht="17.399999999999999" hidden="1" customHeight="1" thickBot="1" x14ac:dyDescent="0.35">
      <c r="A42" s="368" t="s">
        <v>309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244"/>
      <c r="AL42" s="233"/>
      <c r="AM42" s="233"/>
      <c r="AN42" s="233"/>
      <c r="AO42" s="233"/>
      <c r="AP42" s="224"/>
      <c r="AQ42" s="224"/>
      <c r="AR42" s="224"/>
      <c r="AS42" s="224"/>
      <c r="AT42" s="224"/>
      <c r="AU42" s="224"/>
      <c r="AV42" s="225"/>
      <c r="AW42" s="225"/>
    </row>
    <row r="43" spans="1:49" ht="17.399999999999999" customHeight="1" x14ac:dyDescent="0.3">
      <c r="A43" s="345" t="s">
        <v>308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235">
        <v>0</v>
      </c>
      <c r="AL43" s="233"/>
      <c r="AM43" s="233"/>
      <c r="AN43" s="233"/>
      <c r="AO43" s="233"/>
      <c r="AP43" s="224"/>
      <c r="AQ43" s="224"/>
      <c r="AR43" s="224"/>
      <c r="AS43" s="224"/>
      <c r="AT43" s="224"/>
      <c r="AU43" s="224"/>
      <c r="AV43" s="225"/>
      <c r="AW43" s="225"/>
    </row>
    <row r="44" spans="1:49" ht="17.399999999999999" hidden="1" customHeight="1" x14ac:dyDescent="0.3">
      <c r="A44" s="358" t="s">
        <v>307</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235">
        <v>0</v>
      </c>
      <c r="AL44" s="233"/>
      <c r="AM44" s="233"/>
      <c r="AN44" s="233"/>
      <c r="AO44" s="233"/>
      <c r="AP44" s="224"/>
      <c r="AQ44" s="224"/>
      <c r="AR44" s="224"/>
      <c r="AS44" s="224"/>
      <c r="AT44" s="224"/>
      <c r="AU44" s="224"/>
      <c r="AV44" s="225"/>
      <c r="AW44" s="225"/>
    </row>
    <row r="45" spans="1:49" ht="17.399999999999999" hidden="1" customHeight="1" x14ac:dyDescent="0.3">
      <c r="A45" s="358" t="s">
        <v>306</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235">
        <v>0</v>
      </c>
      <c r="AL45" s="233"/>
      <c r="AM45" s="233"/>
      <c r="AN45" s="233"/>
      <c r="AO45" s="233"/>
      <c r="AP45" s="224"/>
      <c r="AQ45" s="224"/>
      <c r="AR45" s="224"/>
      <c r="AS45" s="224"/>
      <c r="AT45" s="224"/>
      <c r="AU45" s="224"/>
      <c r="AV45" s="225"/>
      <c r="AW45" s="225"/>
    </row>
    <row r="46" spans="1:49" ht="17.399999999999999" customHeight="1" x14ac:dyDescent="0.3">
      <c r="A46" s="358" t="s">
        <v>305</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235">
        <v>0</v>
      </c>
      <c r="AL46" s="233"/>
      <c r="AM46" s="233"/>
      <c r="AN46" s="233"/>
      <c r="AO46" s="233"/>
      <c r="AP46" s="224"/>
      <c r="AQ46" s="224"/>
      <c r="AR46" s="224"/>
      <c r="AS46" s="224"/>
      <c r="AT46" s="224"/>
      <c r="AU46" s="224"/>
      <c r="AV46" s="225"/>
      <c r="AW46" s="225"/>
    </row>
    <row r="47" spans="1:49" ht="17.399999999999999" customHeight="1" x14ac:dyDescent="0.3">
      <c r="A47" s="358" t="s">
        <v>304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59"/>
      <c r="AK47" s="245">
        <v>0.18</v>
      </c>
      <c r="AL47" s="233"/>
      <c r="AM47" s="233"/>
      <c r="AN47" s="233"/>
      <c r="AO47" s="233"/>
      <c r="AP47" s="224"/>
      <c r="AQ47" s="224"/>
      <c r="AR47" s="224"/>
      <c r="AS47" s="224"/>
      <c r="AT47" s="224"/>
      <c r="AU47" s="224"/>
      <c r="AV47" s="225"/>
      <c r="AW47" s="225"/>
    </row>
    <row r="48" spans="1:49" ht="17.399999999999999" customHeight="1" x14ac:dyDescent="0.3">
      <c r="A48" s="358" t="s">
        <v>303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245">
        <v>1</v>
      </c>
      <c r="AL48" s="233"/>
      <c r="AM48" s="233"/>
      <c r="AN48" s="233"/>
      <c r="AO48" s="233"/>
      <c r="AP48" s="224"/>
      <c r="AQ48" s="224"/>
      <c r="AR48" s="224"/>
      <c r="AS48" s="224"/>
      <c r="AT48" s="224"/>
      <c r="AU48" s="224"/>
      <c r="AV48" s="225"/>
      <c r="AW48" s="225"/>
    </row>
    <row r="49" spans="1:49" ht="17.399999999999999" customHeight="1" thickBot="1" x14ac:dyDescent="0.35">
      <c r="A49" s="370" t="s">
        <v>302</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246">
        <v>0</v>
      </c>
      <c r="AL49" s="233"/>
      <c r="AM49" s="233"/>
      <c r="AN49" s="233"/>
      <c r="AO49" s="233"/>
      <c r="AP49" s="224"/>
      <c r="AQ49" s="224"/>
      <c r="AR49" s="224"/>
      <c r="AS49" s="224"/>
      <c r="AT49" s="224"/>
      <c r="AU49" s="224"/>
      <c r="AV49" s="224"/>
      <c r="AW49" s="224"/>
    </row>
    <row r="50" spans="1:49" ht="24" customHeight="1" x14ac:dyDescent="0.3">
      <c r="A50" s="373" t="s">
        <v>301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5"/>
      <c r="AK50" s="243">
        <v>2025</v>
      </c>
      <c r="AL50" s="243">
        <v>2026</v>
      </c>
      <c r="AM50" s="243">
        <v>2027</v>
      </c>
      <c r="AN50" s="243">
        <v>2028</v>
      </c>
      <c r="AO50" s="243">
        <v>2029</v>
      </c>
      <c r="AP50" s="243">
        <v>2030</v>
      </c>
      <c r="AQ50" s="243">
        <v>2031</v>
      </c>
      <c r="AR50" s="243">
        <v>2032</v>
      </c>
      <c r="AS50" s="243">
        <v>2033</v>
      </c>
      <c r="AT50" s="243">
        <v>2034</v>
      </c>
      <c r="AU50" s="243">
        <v>2035</v>
      </c>
      <c r="AV50" s="247" t="s">
        <v>550</v>
      </c>
      <c r="AW50" s="225"/>
    </row>
    <row r="51" spans="1:49" ht="12.15" customHeight="1" x14ac:dyDescent="0.3">
      <c r="A51" s="358" t="s">
        <v>300</v>
      </c>
      <c r="B51" s="359"/>
      <c r="C51" s="359"/>
      <c r="D51" s="359"/>
      <c r="E51" s="359"/>
      <c r="F51" s="359"/>
      <c r="G51" s="359"/>
      <c r="H51" s="359"/>
      <c r="I51" s="359"/>
      <c r="J51" s="359"/>
      <c r="K51" s="359"/>
      <c r="L51" s="359"/>
      <c r="M51" s="359"/>
      <c r="N51" s="359"/>
      <c r="O51" s="359"/>
      <c r="P51" s="359"/>
      <c r="Q51" s="359"/>
      <c r="R51" s="359"/>
      <c r="S51" s="359"/>
      <c r="T51" s="359"/>
      <c r="U51" s="359"/>
      <c r="V51" s="359"/>
      <c r="W51" s="359"/>
      <c r="X51" s="359"/>
      <c r="Y51" s="359"/>
      <c r="Z51" s="359"/>
      <c r="AA51" s="359"/>
      <c r="AB51" s="359"/>
      <c r="AC51" s="359"/>
      <c r="AD51" s="359"/>
      <c r="AE51" s="359"/>
      <c r="AF51" s="359"/>
      <c r="AG51" s="359"/>
      <c r="AH51" s="359"/>
      <c r="AI51" s="359"/>
      <c r="AJ51" s="359"/>
      <c r="AK51" s="245">
        <v>0.04</v>
      </c>
      <c r="AL51" s="245">
        <v>0.04</v>
      </c>
      <c r="AM51" s="245">
        <v>0.04</v>
      </c>
      <c r="AN51" s="245">
        <v>0.04</v>
      </c>
      <c r="AO51" s="245">
        <v>0.04</v>
      </c>
      <c r="AP51" s="245">
        <v>0.04</v>
      </c>
      <c r="AQ51" s="245">
        <v>0.04</v>
      </c>
      <c r="AR51" s="245">
        <v>0.04</v>
      </c>
      <c r="AS51" s="245">
        <v>0.04</v>
      </c>
      <c r="AT51" s="245">
        <v>0.04</v>
      </c>
      <c r="AU51" s="245">
        <v>0.04</v>
      </c>
      <c r="AV51" s="235"/>
      <c r="AW51" s="225"/>
    </row>
    <row r="52" spans="1:49" ht="12.15" hidden="1" customHeight="1" x14ac:dyDescent="0.3">
      <c r="A52" s="358" t="s">
        <v>299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248"/>
      <c r="AL52" s="248"/>
      <c r="AM52" s="248"/>
      <c r="AN52" s="248"/>
      <c r="AO52" s="248"/>
      <c r="AP52" s="235"/>
      <c r="AQ52" s="235"/>
      <c r="AR52" s="235"/>
      <c r="AS52" s="235"/>
      <c r="AT52" s="235"/>
      <c r="AU52" s="235"/>
      <c r="AV52" s="235"/>
      <c r="AW52" s="225"/>
    </row>
    <row r="53" spans="1:49" s="196" customFormat="1" ht="12.15" customHeight="1" outlineLevel="1" x14ac:dyDescent="0.3">
      <c r="A53" s="415" t="s">
        <v>559</v>
      </c>
      <c r="B53" s="416"/>
      <c r="C53" s="416"/>
      <c r="D53" s="416"/>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0"/>
      <c r="AK53" s="249">
        <f>16524168/1.2/1000000</f>
        <v>13.77014</v>
      </c>
      <c r="AL53" s="249">
        <v>0</v>
      </c>
      <c r="AM53" s="249">
        <v>0</v>
      </c>
      <c r="AN53" s="249">
        <v>0</v>
      </c>
      <c r="AO53" s="249">
        <v>0</v>
      </c>
      <c r="AP53" s="249">
        <v>0</v>
      </c>
      <c r="AQ53" s="249">
        <v>0</v>
      </c>
      <c r="AR53" s="249">
        <v>0</v>
      </c>
      <c r="AS53" s="249">
        <v>0</v>
      </c>
      <c r="AT53" s="249">
        <v>0</v>
      </c>
      <c r="AU53" s="249">
        <v>0</v>
      </c>
      <c r="AV53" s="249">
        <f t="shared" ref="AV53:AV58" si="0">SUM(AK53:AU53)</f>
        <v>13.77014</v>
      </c>
    </row>
    <row r="54" spans="1:49" s="196" customFormat="1" ht="12.15" customHeight="1" outlineLevel="1" x14ac:dyDescent="0.3">
      <c r="A54" s="415" t="s">
        <v>551</v>
      </c>
      <c r="B54" s="416"/>
      <c r="C54" s="416"/>
      <c r="D54" s="416"/>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0"/>
      <c r="AK54" s="249">
        <v>0</v>
      </c>
      <c r="AL54" s="250">
        <f>AK37*AK38/1000000</f>
        <v>1.8472250000000003</v>
      </c>
      <c r="AM54" s="250">
        <f>AL54</f>
        <v>1.8472250000000003</v>
      </c>
      <c r="AN54" s="250">
        <f t="shared" ref="AN54:AU56" si="1">AM54</f>
        <v>1.8472250000000003</v>
      </c>
      <c r="AO54" s="250">
        <f t="shared" si="1"/>
        <v>1.8472250000000003</v>
      </c>
      <c r="AP54" s="250">
        <f t="shared" si="1"/>
        <v>1.8472250000000003</v>
      </c>
      <c r="AQ54" s="250">
        <f t="shared" si="1"/>
        <v>1.8472250000000003</v>
      </c>
      <c r="AR54" s="250">
        <f t="shared" si="1"/>
        <v>1.8472250000000003</v>
      </c>
      <c r="AS54" s="250">
        <f t="shared" si="1"/>
        <v>1.8472250000000003</v>
      </c>
      <c r="AT54" s="250">
        <f t="shared" si="1"/>
        <v>1.8472250000000003</v>
      </c>
      <c r="AU54" s="250">
        <f t="shared" si="1"/>
        <v>1.8472250000000003</v>
      </c>
      <c r="AV54" s="249">
        <f t="shared" si="0"/>
        <v>18.472250000000003</v>
      </c>
    </row>
    <row r="55" spans="1:49" s="196" customFormat="1" ht="12.15" customHeight="1" outlineLevel="1" x14ac:dyDescent="0.3">
      <c r="A55" s="415" t="s">
        <v>552</v>
      </c>
      <c r="B55" s="416"/>
      <c r="C55" s="416"/>
      <c r="D55" s="416"/>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0"/>
      <c r="AK55" s="249">
        <v>0</v>
      </c>
      <c r="AL55" s="250">
        <f>AK25/AK27</f>
        <v>0.68655537249999998</v>
      </c>
      <c r="AM55" s="250">
        <f>AL55</f>
        <v>0.68655537249999998</v>
      </c>
      <c r="AN55" s="250">
        <f t="shared" si="1"/>
        <v>0.68655537249999998</v>
      </c>
      <c r="AO55" s="250">
        <f t="shared" si="1"/>
        <v>0.68655537249999998</v>
      </c>
      <c r="AP55" s="250">
        <f t="shared" si="1"/>
        <v>0.68655537249999998</v>
      </c>
      <c r="AQ55" s="250">
        <f t="shared" si="1"/>
        <v>0.68655537249999998</v>
      </c>
      <c r="AR55" s="250">
        <f t="shared" si="1"/>
        <v>0.68655537249999998</v>
      </c>
      <c r="AS55" s="250">
        <f t="shared" si="1"/>
        <v>0.68655537249999998</v>
      </c>
      <c r="AT55" s="250">
        <f t="shared" si="1"/>
        <v>0.68655537249999998</v>
      </c>
      <c r="AU55" s="250">
        <f t="shared" si="1"/>
        <v>0.68655537249999998</v>
      </c>
      <c r="AV55" s="249">
        <f t="shared" si="0"/>
        <v>6.8655537249999998</v>
      </c>
    </row>
    <row r="56" spans="1:49" s="196" customFormat="1" ht="12.15" customHeight="1" outlineLevel="1" x14ac:dyDescent="0.3">
      <c r="A56" s="415" t="s">
        <v>553</v>
      </c>
      <c r="B56" s="416"/>
      <c r="C56" s="416"/>
      <c r="D56" s="416"/>
      <c r="E56" s="200"/>
      <c r="F56" s="200"/>
      <c r="G56" s="200"/>
      <c r="H56" s="200"/>
      <c r="I56" s="200"/>
      <c r="J56" s="200"/>
      <c r="K56" s="200"/>
      <c r="L56" s="200"/>
      <c r="M56" s="200"/>
      <c r="N56" s="200"/>
      <c r="O56" s="200"/>
      <c r="P56" s="200"/>
      <c r="Q56" s="200"/>
      <c r="R56" s="200"/>
      <c r="S56" s="200"/>
      <c r="T56" s="200"/>
      <c r="U56" s="200"/>
      <c r="V56" s="200"/>
      <c r="W56" s="200"/>
      <c r="X56" s="200"/>
      <c r="Y56" s="200"/>
      <c r="Z56" s="200"/>
      <c r="AA56" s="200"/>
      <c r="AB56" s="200"/>
      <c r="AC56" s="200"/>
      <c r="AD56" s="200"/>
      <c r="AE56" s="200"/>
      <c r="AF56" s="200"/>
      <c r="AG56" s="200"/>
      <c r="AH56" s="200"/>
      <c r="AI56" s="200"/>
      <c r="AJ56" s="200"/>
      <c r="AK56" s="249">
        <v>0</v>
      </c>
      <c r="AL56" s="249">
        <f>AK34*12</f>
        <v>0.10240992000000002</v>
      </c>
      <c r="AM56" s="249">
        <f>AL56</f>
        <v>0.10240992000000002</v>
      </c>
      <c r="AN56" s="249">
        <f t="shared" si="1"/>
        <v>0.10240992000000002</v>
      </c>
      <c r="AO56" s="249">
        <f t="shared" si="1"/>
        <v>0.10240992000000002</v>
      </c>
      <c r="AP56" s="249">
        <f t="shared" si="1"/>
        <v>0.10240992000000002</v>
      </c>
      <c r="AQ56" s="249">
        <f t="shared" si="1"/>
        <v>0.10240992000000002</v>
      </c>
      <c r="AR56" s="249">
        <f t="shared" si="1"/>
        <v>0.10240992000000002</v>
      </c>
      <c r="AS56" s="249">
        <f t="shared" si="1"/>
        <v>0.10240992000000002</v>
      </c>
      <c r="AT56" s="249">
        <f t="shared" si="1"/>
        <v>0.10240992000000002</v>
      </c>
      <c r="AU56" s="249">
        <f t="shared" si="1"/>
        <v>0.10240992000000002</v>
      </c>
      <c r="AV56" s="249">
        <f t="shared" si="0"/>
        <v>1.0240992000000002</v>
      </c>
    </row>
    <row r="57" spans="1:49" s="196" customFormat="1" ht="12.15" customHeight="1" outlineLevel="1" x14ac:dyDescent="0.3">
      <c r="A57" s="415" t="s">
        <v>276</v>
      </c>
      <c r="B57" s="416"/>
      <c r="C57" s="416"/>
      <c r="D57" s="416"/>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49">
        <v>0</v>
      </c>
      <c r="AL57" s="249">
        <v>0</v>
      </c>
      <c r="AM57" s="249">
        <f>AK79</f>
        <v>3.4425348795071251</v>
      </c>
      <c r="AN57" s="249">
        <f t="shared" ref="AN57:AU57" si="2">AL79</f>
        <v>0.63344509312500008</v>
      </c>
      <c r="AO57" s="249">
        <f t="shared" si="2"/>
        <v>1.4940788130017812</v>
      </c>
      <c r="AP57" s="249">
        <f t="shared" si="2"/>
        <v>0.79180636640625013</v>
      </c>
      <c r="AQ57" s="249">
        <f t="shared" si="2"/>
        <v>1.0069647963754453</v>
      </c>
      <c r="AR57" s="249">
        <f t="shared" si="2"/>
        <v>0.83139668472656258</v>
      </c>
      <c r="AS57" s="249">
        <f t="shared" si="2"/>
        <v>0.88518629221886147</v>
      </c>
      <c r="AT57" s="249">
        <f t="shared" si="2"/>
        <v>0.84129426430664067</v>
      </c>
      <c r="AU57" s="249">
        <f t="shared" si="2"/>
        <v>0.85474166617971548</v>
      </c>
      <c r="AV57" s="249">
        <f t="shared" si="0"/>
        <v>10.781448855847382</v>
      </c>
    </row>
    <row r="58" spans="1:49" ht="12.15" customHeight="1" thickBot="1" x14ac:dyDescent="0.35">
      <c r="A58" s="368" t="s">
        <v>298</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237">
        <f>AK53+AK54+AK55+AK56+AK57</f>
        <v>13.77014</v>
      </c>
      <c r="AL58" s="237">
        <f t="shared" ref="AL58:AU58" si="3">AL53+AL54+AL55+AL56+AL57</f>
        <v>2.6361902925000003</v>
      </c>
      <c r="AM58" s="237">
        <f t="shared" si="3"/>
        <v>6.0787251720071254</v>
      </c>
      <c r="AN58" s="237">
        <f t="shared" si="3"/>
        <v>3.2696353856250004</v>
      </c>
      <c r="AO58" s="237">
        <f t="shared" si="3"/>
        <v>4.1302691055017817</v>
      </c>
      <c r="AP58" s="237">
        <f t="shared" si="3"/>
        <v>3.4279966589062503</v>
      </c>
      <c r="AQ58" s="237">
        <f t="shared" si="3"/>
        <v>3.6431550888754458</v>
      </c>
      <c r="AR58" s="237">
        <f t="shared" si="3"/>
        <v>3.4675869772265626</v>
      </c>
      <c r="AS58" s="237">
        <f t="shared" si="3"/>
        <v>3.5213765847188618</v>
      </c>
      <c r="AT58" s="237">
        <f t="shared" si="3"/>
        <v>3.4774845568066408</v>
      </c>
      <c r="AU58" s="237">
        <f t="shared" si="3"/>
        <v>3.4909319586797158</v>
      </c>
      <c r="AV58" s="237">
        <f t="shared" si="0"/>
        <v>50.913491780847387</v>
      </c>
      <c r="AW58" s="225"/>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51"/>
      <c r="AL59" s="251"/>
      <c r="AM59" s="251"/>
      <c r="AN59" s="251"/>
      <c r="AO59" s="251"/>
      <c r="AP59" s="224"/>
      <c r="AQ59" s="224"/>
      <c r="AR59" s="224"/>
      <c r="AS59" s="224"/>
      <c r="AT59" s="224"/>
      <c r="AU59" s="224"/>
      <c r="AV59" s="224"/>
      <c r="AW59" s="225"/>
    </row>
    <row r="60" spans="1:49" ht="24" hidden="1" customHeight="1" thickBot="1" x14ac:dyDescent="0.35">
      <c r="A60" s="376" t="s">
        <v>297</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243">
        <v>2026</v>
      </c>
      <c r="AL60" s="243">
        <v>2027</v>
      </c>
      <c r="AM60" s="243">
        <v>2027</v>
      </c>
      <c r="AN60" s="243">
        <v>2027</v>
      </c>
      <c r="AO60" s="243">
        <v>2027</v>
      </c>
      <c r="AP60" s="243">
        <v>2027</v>
      </c>
      <c r="AQ60" s="243">
        <v>2027</v>
      </c>
      <c r="AR60" s="243">
        <v>2027</v>
      </c>
      <c r="AS60" s="243">
        <v>2027</v>
      </c>
      <c r="AT60" s="243">
        <v>2027</v>
      </c>
      <c r="AU60" s="243">
        <v>2027</v>
      </c>
      <c r="AV60" s="252" t="s">
        <v>550</v>
      </c>
      <c r="AW60" s="225"/>
    </row>
    <row r="61" spans="1:49" ht="11.25" hidden="1" customHeight="1" x14ac:dyDescent="0.3">
      <c r="A61" s="378" t="s">
        <v>296</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240"/>
      <c r="AL61" s="240"/>
      <c r="AM61" s="240"/>
      <c r="AN61" s="240"/>
      <c r="AO61" s="240"/>
      <c r="AP61" s="240"/>
      <c r="AQ61" s="240"/>
      <c r="AR61" s="240"/>
      <c r="AS61" s="240"/>
      <c r="AT61" s="240"/>
      <c r="AU61" s="240"/>
      <c r="AV61" s="240"/>
      <c r="AW61" s="225"/>
    </row>
    <row r="62" spans="1:49" ht="12.15" hidden="1" customHeight="1" x14ac:dyDescent="0.3">
      <c r="A62" s="358" t="s">
        <v>295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235"/>
      <c r="AL62" s="235"/>
      <c r="AM62" s="235"/>
      <c r="AN62" s="235"/>
      <c r="AO62" s="235"/>
      <c r="AP62" s="235"/>
      <c r="AQ62" s="235"/>
      <c r="AR62" s="235"/>
      <c r="AS62" s="235"/>
      <c r="AT62" s="235"/>
      <c r="AU62" s="235"/>
      <c r="AV62" s="235"/>
      <c r="AW62" s="225"/>
    </row>
    <row r="63" spans="1:49" ht="12.15" hidden="1" customHeight="1" x14ac:dyDescent="0.3">
      <c r="A63" s="358" t="s">
        <v>294</v>
      </c>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235"/>
      <c r="AL63" s="235"/>
      <c r="AM63" s="235"/>
      <c r="AN63" s="235"/>
      <c r="AO63" s="235"/>
      <c r="AP63" s="235"/>
      <c r="AQ63" s="235"/>
      <c r="AR63" s="235"/>
      <c r="AS63" s="235"/>
      <c r="AT63" s="235"/>
      <c r="AU63" s="235"/>
      <c r="AV63" s="235"/>
      <c r="AW63" s="225"/>
    </row>
    <row r="64" spans="1:49" ht="12.15" hidden="1" customHeight="1" x14ac:dyDescent="0.3">
      <c r="A64" s="368" t="s">
        <v>293</v>
      </c>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237"/>
      <c r="AL64" s="237"/>
      <c r="AM64" s="237"/>
      <c r="AN64" s="237"/>
      <c r="AO64" s="237"/>
      <c r="AP64" s="237"/>
      <c r="AQ64" s="237"/>
      <c r="AR64" s="237"/>
      <c r="AS64" s="237"/>
      <c r="AT64" s="237"/>
      <c r="AU64" s="237"/>
      <c r="AV64" s="237"/>
      <c r="AW64" s="225"/>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51"/>
      <c r="AL65" s="251"/>
      <c r="AM65" s="251"/>
      <c r="AN65" s="251"/>
      <c r="AO65" s="251"/>
      <c r="AP65" s="224"/>
      <c r="AQ65" s="224"/>
      <c r="AR65" s="224"/>
      <c r="AS65" s="224"/>
      <c r="AT65" s="224"/>
      <c r="AU65" s="224"/>
      <c r="AV65" s="224"/>
      <c r="AW65" s="225"/>
    </row>
    <row r="66" spans="1:49" ht="24" customHeight="1" x14ac:dyDescent="0.3">
      <c r="A66" s="376" t="s">
        <v>560</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7"/>
      <c r="AK66" s="243">
        <v>2025</v>
      </c>
      <c r="AL66" s="243">
        <v>2026</v>
      </c>
      <c r="AM66" s="243">
        <v>2027</v>
      </c>
      <c r="AN66" s="243">
        <v>2028</v>
      </c>
      <c r="AO66" s="243">
        <v>2029</v>
      </c>
      <c r="AP66" s="243">
        <v>2030</v>
      </c>
      <c r="AQ66" s="243">
        <v>2031</v>
      </c>
      <c r="AR66" s="243">
        <v>2032</v>
      </c>
      <c r="AS66" s="243">
        <v>2033</v>
      </c>
      <c r="AT66" s="243">
        <v>2034</v>
      </c>
      <c r="AU66" s="243">
        <v>2035</v>
      </c>
      <c r="AV66" s="247" t="s">
        <v>550</v>
      </c>
      <c r="AW66" s="225"/>
    </row>
    <row r="67" spans="1:49" ht="12.75" customHeight="1" x14ac:dyDescent="0.3">
      <c r="A67" s="380" t="s">
        <v>291</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253">
        <f>AK58</f>
        <v>13.77014</v>
      </c>
      <c r="AL67" s="253">
        <f t="shared" ref="AL67:AU67" si="4">AL58</f>
        <v>2.6361902925000003</v>
      </c>
      <c r="AM67" s="253">
        <f>AM58</f>
        <v>6.0787251720071254</v>
      </c>
      <c r="AN67" s="253">
        <f t="shared" si="4"/>
        <v>3.2696353856250004</v>
      </c>
      <c r="AO67" s="253">
        <f t="shared" si="4"/>
        <v>4.1302691055017817</v>
      </c>
      <c r="AP67" s="253">
        <f t="shared" si="4"/>
        <v>3.4279966589062503</v>
      </c>
      <c r="AQ67" s="253">
        <f>AQ58</f>
        <v>3.6431550888754458</v>
      </c>
      <c r="AR67" s="253">
        <f t="shared" si="4"/>
        <v>3.4675869772265626</v>
      </c>
      <c r="AS67" s="253">
        <f t="shared" si="4"/>
        <v>3.5213765847188618</v>
      </c>
      <c r="AT67" s="253">
        <f t="shared" si="4"/>
        <v>3.4774845568066408</v>
      </c>
      <c r="AU67" s="253">
        <f t="shared" si="4"/>
        <v>3.4909319586797158</v>
      </c>
      <c r="AV67" s="253">
        <f>SUM(AK67:AU67)</f>
        <v>50.913491780847387</v>
      </c>
      <c r="AW67" s="225"/>
    </row>
    <row r="68" spans="1:49" ht="12.15" customHeight="1" x14ac:dyDescent="0.3">
      <c r="A68" s="358" t="s">
        <v>290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235">
        <f>AL41/1000000</f>
        <v>4.8197150000000017E-7</v>
      </c>
      <c r="AL68" s="235">
        <f>AL56</f>
        <v>0.10240992000000002</v>
      </c>
      <c r="AM68" s="235">
        <f>AM56</f>
        <v>0.10240992000000002</v>
      </c>
      <c r="AN68" s="235">
        <f t="shared" ref="AN68:AU68" si="5">AN56</f>
        <v>0.10240992000000002</v>
      </c>
      <c r="AO68" s="235">
        <f t="shared" si="5"/>
        <v>0.10240992000000002</v>
      </c>
      <c r="AP68" s="235">
        <f t="shared" si="5"/>
        <v>0.10240992000000002</v>
      </c>
      <c r="AQ68" s="235">
        <f t="shared" si="5"/>
        <v>0.10240992000000002</v>
      </c>
      <c r="AR68" s="235">
        <f t="shared" si="5"/>
        <v>0.10240992000000002</v>
      </c>
      <c r="AS68" s="235">
        <f t="shared" si="5"/>
        <v>0.10240992000000002</v>
      </c>
      <c r="AT68" s="235">
        <f t="shared" si="5"/>
        <v>0.10240992000000002</v>
      </c>
      <c r="AU68" s="235">
        <f t="shared" si="5"/>
        <v>0.10240992000000002</v>
      </c>
      <c r="AV68" s="235">
        <f>SUM(AK68:AU68)</f>
        <v>1.0240996819715003</v>
      </c>
      <c r="AW68" s="225"/>
    </row>
    <row r="69" spans="1:49" ht="12.15" customHeight="1" x14ac:dyDescent="0.3">
      <c r="A69" s="358" t="s">
        <v>289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235">
        <f>AK29</f>
        <v>0</v>
      </c>
      <c r="AL69" s="235">
        <f t="shared" ref="AL69:AO70" si="6">AG69</f>
        <v>0</v>
      </c>
      <c r="AM69" s="235">
        <f t="shared" si="6"/>
        <v>0</v>
      </c>
      <c r="AN69" s="235">
        <f t="shared" si="6"/>
        <v>0</v>
      </c>
      <c r="AO69" s="235">
        <f t="shared" si="6"/>
        <v>0</v>
      </c>
      <c r="AP69" s="235">
        <f>AK69</f>
        <v>0</v>
      </c>
      <c r="AQ69" s="235">
        <f t="shared" ref="AQ69:AU70" si="7">AP69</f>
        <v>0</v>
      </c>
      <c r="AR69" s="235">
        <f t="shared" si="7"/>
        <v>0</v>
      </c>
      <c r="AS69" s="235">
        <f t="shared" si="7"/>
        <v>0</v>
      </c>
      <c r="AT69" s="235">
        <f t="shared" si="7"/>
        <v>0</v>
      </c>
      <c r="AU69" s="235">
        <f t="shared" si="7"/>
        <v>0</v>
      </c>
      <c r="AV69" s="235">
        <f>SUM(AK69:AU69)</f>
        <v>0</v>
      </c>
      <c r="AW69" s="225"/>
    </row>
    <row r="70" spans="1:49" ht="12.15" customHeight="1" x14ac:dyDescent="0.3">
      <c r="A70" s="358" t="s">
        <v>288</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235">
        <v>0</v>
      </c>
      <c r="AL70" s="235">
        <f t="shared" si="6"/>
        <v>0</v>
      </c>
      <c r="AM70" s="235">
        <f t="shared" si="6"/>
        <v>0</v>
      </c>
      <c r="AN70" s="235">
        <f t="shared" si="6"/>
        <v>0</v>
      </c>
      <c r="AO70" s="235">
        <f t="shared" si="6"/>
        <v>0</v>
      </c>
      <c r="AP70" s="235">
        <f>AK70</f>
        <v>0</v>
      </c>
      <c r="AQ70" s="235">
        <f t="shared" si="7"/>
        <v>0</v>
      </c>
      <c r="AR70" s="235">
        <f t="shared" si="7"/>
        <v>0</v>
      </c>
      <c r="AS70" s="235">
        <f t="shared" si="7"/>
        <v>0</v>
      </c>
      <c r="AT70" s="235">
        <f t="shared" si="7"/>
        <v>0</v>
      </c>
      <c r="AU70" s="235">
        <f t="shared" si="7"/>
        <v>0</v>
      </c>
      <c r="AV70" s="235">
        <f>SUM(AK70:AU70)</f>
        <v>0</v>
      </c>
      <c r="AW70" s="225"/>
    </row>
    <row r="71" spans="1:49" ht="9.75" customHeight="1" outlineLevel="1" x14ac:dyDescent="0.3">
      <c r="A71" s="358"/>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235"/>
      <c r="AL71" s="235"/>
      <c r="AM71" s="235"/>
      <c r="AN71" s="235"/>
      <c r="AO71" s="235"/>
      <c r="AP71" s="235"/>
      <c r="AQ71" s="235"/>
      <c r="AR71" s="235"/>
      <c r="AS71" s="235"/>
      <c r="AT71" s="235"/>
      <c r="AU71" s="235"/>
      <c r="AV71" s="235"/>
      <c r="AW71" s="225"/>
    </row>
    <row r="72" spans="1:49" ht="9.75" customHeight="1" outlineLevel="1" x14ac:dyDescent="0.3">
      <c r="A72" s="358"/>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59"/>
      <c r="AK72" s="235"/>
      <c r="AL72" s="235"/>
      <c r="AM72" s="235"/>
      <c r="AN72" s="235"/>
      <c r="AO72" s="235"/>
      <c r="AP72" s="235"/>
      <c r="AQ72" s="235"/>
      <c r="AR72" s="235"/>
      <c r="AS72" s="235"/>
      <c r="AT72" s="235"/>
      <c r="AU72" s="235"/>
      <c r="AV72" s="235"/>
      <c r="AW72" s="225"/>
    </row>
    <row r="73" spans="1:49" ht="12.15" customHeight="1" x14ac:dyDescent="0.3">
      <c r="A73" s="358" t="s">
        <v>287</v>
      </c>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235">
        <v>0</v>
      </c>
      <c r="AL73" s="235">
        <v>0</v>
      </c>
      <c r="AM73" s="235">
        <v>0</v>
      </c>
      <c r="AN73" s="235">
        <v>0</v>
      </c>
      <c r="AO73" s="235">
        <v>0</v>
      </c>
      <c r="AP73" s="235">
        <v>0</v>
      </c>
      <c r="AQ73" s="235">
        <v>0</v>
      </c>
      <c r="AR73" s="235">
        <v>0</v>
      </c>
      <c r="AS73" s="235">
        <v>0</v>
      </c>
      <c r="AT73" s="235">
        <v>0</v>
      </c>
      <c r="AU73" s="235">
        <v>0</v>
      </c>
      <c r="AV73" s="235">
        <f>SUM(AK73:AU73)</f>
        <v>0</v>
      </c>
      <c r="AW73" s="225"/>
    </row>
    <row r="74" spans="1:49" ht="27.75" customHeight="1" x14ac:dyDescent="0.3">
      <c r="A74" s="383" t="s">
        <v>286</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5"/>
      <c r="AK74" s="254">
        <f>AK76+AK75</f>
        <v>13.7701395180285</v>
      </c>
      <c r="AL74" s="254">
        <f t="shared" ref="AL74:AU74" si="8">AL76+AL75</f>
        <v>3.2203357450000003</v>
      </c>
      <c r="AM74" s="254">
        <f t="shared" si="8"/>
        <v>6.662870624507125</v>
      </c>
      <c r="AN74" s="254">
        <f t="shared" si="8"/>
        <v>3.8537808381250005</v>
      </c>
      <c r="AO74" s="254">
        <f t="shared" si="8"/>
        <v>4.7144145580017813</v>
      </c>
      <c r="AP74" s="254">
        <f t="shared" si="8"/>
        <v>4.0121421114062503</v>
      </c>
      <c r="AQ74" s="254">
        <f t="shared" si="8"/>
        <v>4.2273005413754454</v>
      </c>
      <c r="AR74" s="254">
        <f t="shared" si="8"/>
        <v>4.0517324297265631</v>
      </c>
      <c r="AS74" s="254">
        <f t="shared" si="8"/>
        <v>4.1055220372188614</v>
      </c>
      <c r="AT74" s="254">
        <f t="shared" si="8"/>
        <v>4.0616300093066409</v>
      </c>
      <c r="AU74" s="254">
        <f t="shared" si="8"/>
        <v>4.0750774111797163</v>
      </c>
      <c r="AV74" s="254">
        <f>SUM(AK74:AU74)</f>
        <v>56.754945823875872</v>
      </c>
      <c r="AW74" s="255"/>
    </row>
    <row r="75" spans="1:49" ht="11.25" customHeight="1" x14ac:dyDescent="0.3">
      <c r="A75" s="358" t="s">
        <v>278</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218">
        <f>AK55</f>
        <v>0</v>
      </c>
      <c r="AL75" s="218">
        <f t="shared" ref="AL75:AU75" si="9">AL55</f>
        <v>0.68655537249999998</v>
      </c>
      <c r="AM75" s="218">
        <f t="shared" si="9"/>
        <v>0.68655537249999998</v>
      </c>
      <c r="AN75" s="218">
        <f t="shared" si="9"/>
        <v>0.68655537249999998</v>
      </c>
      <c r="AO75" s="218">
        <f t="shared" si="9"/>
        <v>0.68655537249999998</v>
      </c>
      <c r="AP75" s="218">
        <f t="shared" si="9"/>
        <v>0.68655537249999998</v>
      </c>
      <c r="AQ75" s="218">
        <f t="shared" si="9"/>
        <v>0.68655537249999998</v>
      </c>
      <c r="AR75" s="218">
        <f t="shared" si="9"/>
        <v>0.68655537249999998</v>
      </c>
      <c r="AS75" s="218">
        <f t="shared" si="9"/>
        <v>0.68655537249999998</v>
      </c>
      <c r="AT75" s="218">
        <f t="shared" si="9"/>
        <v>0.68655537249999998</v>
      </c>
      <c r="AU75" s="218">
        <f t="shared" si="9"/>
        <v>0.68655537249999998</v>
      </c>
      <c r="AV75" s="218">
        <f>SUM(AK75:AU75)</f>
        <v>6.8655537249999998</v>
      </c>
      <c r="AW75" s="225"/>
    </row>
    <row r="76" spans="1:49" ht="25.5" customHeight="1" x14ac:dyDescent="0.3">
      <c r="A76" s="383" t="s">
        <v>279</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5"/>
      <c r="AK76" s="254">
        <f>AK78+AK77</f>
        <v>13.7701395180285</v>
      </c>
      <c r="AL76" s="254">
        <f t="shared" ref="AL76:AU76" si="10">AL78+AL77</f>
        <v>2.5337803725000003</v>
      </c>
      <c r="AM76" s="254">
        <f t="shared" si="10"/>
        <v>5.976315252007125</v>
      </c>
      <c r="AN76" s="254">
        <f t="shared" si="10"/>
        <v>3.1672254656250005</v>
      </c>
      <c r="AO76" s="254">
        <f t="shared" si="10"/>
        <v>4.0278591855017813</v>
      </c>
      <c r="AP76" s="254">
        <f t="shared" si="10"/>
        <v>3.3255867389062503</v>
      </c>
      <c r="AQ76" s="254">
        <f t="shared" si="10"/>
        <v>3.5407451688754459</v>
      </c>
      <c r="AR76" s="254">
        <f t="shared" si="10"/>
        <v>3.3651770572265627</v>
      </c>
      <c r="AS76" s="254">
        <f t="shared" si="10"/>
        <v>3.4189666647188619</v>
      </c>
      <c r="AT76" s="254">
        <f t="shared" si="10"/>
        <v>3.3750746368066409</v>
      </c>
      <c r="AU76" s="254">
        <f t="shared" si="10"/>
        <v>3.3885220386797159</v>
      </c>
      <c r="AV76" s="254">
        <f>AV74-AV84</f>
        <v>49.889392098875874</v>
      </c>
      <c r="AW76" s="225"/>
    </row>
    <row r="77" spans="1:49" ht="12.15" customHeight="1" x14ac:dyDescent="0.3">
      <c r="A77" s="358" t="s">
        <v>277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235">
        <v>0</v>
      </c>
      <c r="AL77" s="235">
        <v>0</v>
      </c>
      <c r="AM77" s="235">
        <v>0</v>
      </c>
      <c r="AN77" s="235">
        <v>0</v>
      </c>
      <c r="AO77" s="235">
        <v>0</v>
      </c>
      <c r="AP77" s="235">
        <v>0</v>
      </c>
      <c r="AQ77" s="235">
        <v>0</v>
      </c>
      <c r="AR77" s="235">
        <v>0</v>
      </c>
      <c r="AS77" s="235">
        <v>0</v>
      </c>
      <c r="AT77" s="235">
        <v>0</v>
      </c>
      <c r="AU77" s="235">
        <v>0</v>
      </c>
      <c r="AV77" s="235">
        <v>0</v>
      </c>
      <c r="AW77" s="225"/>
    </row>
    <row r="78" spans="1:49" ht="12.75" customHeight="1" x14ac:dyDescent="0.3">
      <c r="A78" s="387" t="s">
        <v>285</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254">
        <f>AK67-AK68</f>
        <v>13.7701395180285</v>
      </c>
      <c r="AL78" s="254">
        <f>AL67-AL68</f>
        <v>2.5337803725000003</v>
      </c>
      <c r="AM78" s="254">
        <f t="shared" ref="AM78:AU78" si="11">AM67-AM68</f>
        <v>5.976315252007125</v>
      </c>
      <c r="AN78" s="254">
        <f t="shared" si="11"/>
        <v>3.1672254656250005</v>
      </c>
      <c r="AO78" s="254">
        <f t="shared" si="11"/>
        <v>4.0278591855017813</v>
      </c>
      <c r="AP78" s="254">
        <f t="shared" si="11"/>
        <v>3.3255867389062503</v>
      </c>
      <c r="AQ78" s="254">
        <f>AQ67-AQ68</f>
        <v>3.5407451688754459</v>
      </c>
      <c r="AR78" s="254">
        <f t="shared" si="11"/>
        <v>3.3651770572265627</v>
      </c>
      <c r="AS78" s="254">
        <f t="shared" si="11"/>
        <v>3.4189666647188619</v>
      </c>
      <c r="AT78" s="254">
        <f t="shared" si="11"/>
        <v>3.3750746368066409</v>
      </c>
      <c r="AU78" s="254">
        <f t="shared" si="11"/>
        <v>3.3885220386797159</v>
      </c>
      <c r="AV78" s="254">
        <f>SUM(AK78:AU78)</f>
        <v>49.889392098875881</v>
      </c>
      <c r="AW78" s="255"/>
    </row>
    <row r="79" spans="1:49" ht="12.15" customHeight="1" x14ac:dyDescent="0.3">
      <c r="A79" s="358" t="s">
        <v>276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235">
        <f t="shared" ref="AK79:AU79" si="12">IF(AK78*0.25&gt;0,AK78*0.25,0)</f>
        <v>3.4425348795071251</v>
      </c>
      <c r="AL79" s="235">
        <f t="shared" si="12"/>
        <v>0.63344509312500008</v>
      </c>
      <c r="AM79" s="235">
        <f t="shared" si="12"/>
        <v>1.4940788130017812</v>
      </c>
      <c r="AN79" s="235">
        <f t="shared" si="12"/>
        <v>0.79180636640625013</v>
      </c>
      <c r="AO79" s="235">
        <f t="shared" si="12"/>
        <v>1.0069647963754453</v>
      </c>
      <c r="AP79" s="235">
        <f t="shared" si="12"/>
        <v>0.83139668472656258</v>
      </c>
      <c r="AQ79" s="235">
        <f t="shared" si="12"/>
        <v>0.88518629221886147</v>
      </c>
      <c r="AR79" s="235">
        <f t="shared" si="12"/>
        <v>0.84129426430664067</v>
      </c>
      <c r="AS79" s="235">
        <f t="shared" si="12"/>
        <v>0.85474166617971548</v>
      </c>
      <c r="AT79" s="235">
        <f t="shared" si="12"/>
        <v>0.84376865920166022</v>
      </c>
      <c r="AU79" s="235">
        <f t="shared" si="12"/>
        <v>0.84713050966992898</v>
      </c>
      <c r="AV79" s="235">
        <f>SUM(AK79:AU79)</f>
        <v>12.47234802471897</v>
      </c>
      <c r="AW79" s="255"/>
    </row>
    <row r="80" spans="1:49" ht="12.75" customHeight="1" thickBot="1" x14ac:dyDescent="0.35">
      <c r="A80" s="389" t="s">
        <v>284</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1"/>
      <c r="AK80" s="256">
        <f>AK78-AK79</f>
        <v>10.327604638521375</v>
      </c>
      <c r="AL80" s="256">
        <f t="shared" ref="AL80:AU80" si="13">AL78-AL79</f>
        <v>1.9003352793750001</v>
      </c>
      <c r="AM80" s="256">
        <f t="shared" si="13"/>
        <v>4.4822364390053435</v>
      </c>
      <c r="AN80" s="256">
        <f t="shared" si="13"/>
        <v>2.3754190992187505</v>
      </c>
      <c r="AO80" s="256">
        <f t="shared" si="13"/>
        <v>3.0208943891263358</v>
      </c>
      <c r="AP80" s="256">
        <f t="shared" si="13"/>
        <v>2.494190054179688</v>
      </c>
      <c r="AQ80" s="256">
        <f t="shared" si="13"/>
        <v>2.6555588766565843</v>
      </c>
      <c r="AR80" s="256">
        <f t="shared" si="13"/>
        <v>2.5238827929199221</v>
      </c>
      <c r="AS80" s="256">
        <f t="shared" si="13"/>
        <v>2.5642249985391463</v>
      </c>
      <c r="AT80" s="256">
        <f t="shared" si="13"/>
        <v>2.5313059776049807</v>
      </c>
      <c r="AU80" s="256">
        <f t="shared" si="13"/>
        <v>2.541391529009787</v>
      </c>
      <c r="AV80" s="256">
        <f>SUM(AK80:AU80)</f>
        <v>37.417044074156912</v>
      </c>
      <c r="AW80" s="255"/>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51"/>
      <c r="AL81" s="251"/>
      <c r="AM81" s="251"/>
      <c r="AN81" s="251"/>
      <c r="AO81" s="251"/>
      <c r="AP81" s="224"/>
      <c r="AQ81" s="224"/>
      <c r="AR81" s="224"/>
      <c r="AS81" s="224"/>
      <c r="AT81" s="224"/>
      <c r="AU81" s="224"/>
      <c r="AV81" s="224"/>
      <c r="AW81" s="225"/>
    </row>
    <row r="82" spans="1:49" ht="25.5" customHeight="1" x14ac:dyDescent="0.3">
      <c r="A82" s="376" t="s">
        <v>561</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243">
        <v>2025</v>
      </c>
      <c r="AL82" s="243">
        <v>2026</v>
      </c>
      <c r="AM82" s="243">
        <v>2027</v>
      </c>
      <c r="AN82" s="243">
        <v>2028</v>
      </c>
      <c r="AO82" s="243">
        <v>2029</v>
      </c>
      <c r="AP82" s="243">
        <v>2030</v>
      </c>
      <c r="AQ82" s="243">
        <v>2031</v>
      </c>
      <c r="AR82" s="243">
        <v>2032</v>
      </c>
      <c r="AS82" s="243">
        <v>2033</v>
      </c>
      <c r="AT82" s="243">
        <v>2034</v>
      </c>
      <c r="AU82" s="243">
        <v>2035</v>
      </c>
      <c r="AV82" s="247" t="s">
        <v>550</v>
      </c>
      <c r="AW82" s="225"/>
    </row>
    <row r="83" spans="1:49" ht="25.5" customHeight="1" x14ac:dyDescent="0.3">
      <c r="A83" s="383" t="s">
        <v>279</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5"/>
      <c r="AK83" s="254">
        <f>AK76</f>
        <v>13.7701395180285</v>
      </c>
      <c r="AL83" s="254">
        <f t="shared" ref="AL83:AU83" si="14">AL76</f>
        <v>2.5337803725000003</v>
      </c>
      <c r="AM83" s="254">
        <f t="shared" si="14"/>
        <v>5.976315252007125</v>
      </c>
      <c r="AN83" s="254">
        <f t="shared" si="14"/>
        <v>3.1672254656250005</v>
      </c>
      <c r="AO83" s="254">
        <f t="shared" si="14"/>
        <v>4.0278591855017813</v>
      </c>
      <c r="AP83" s="254">
        <f t="shared" si="14"/>
        <v>3.3255867389062503</v>
      </c>
      <c r="AQ83" s="254">
        <f t="shared" si="14"/>
        <v>3.5407451688754459</v>
      </c>
      <c r="AR83" s="254">
        <f t="shared" si="14"/>
        <v>3.3651770572265627</v>
      </c>
      <c r="AS83" s="254">
        <f t="shared" si="14"/>
        <v>3.4189666647188619</v>
      </c>
      <c r="AT83" s="254">
        <f t="shared" si="14"/>
        <v>3.3750746368066409</v>
      </c>
      <c r="AU83" s="254">
        <f t="shared" si="14"/>
        <v>3.3885220386797159</v>
      </c>
      <c r="AV83" s="254">
        <f>SUM(AK83:AU83)</f>
        <v>49.889392098875881</v>
      </c>
      <c r="AW83" s="255"/>
    </row>
    <row r="84" spans="1:49" ht="12.15" customHeight="1" x14ac:dyDescent="0.3">
      <c r="A84" s="358" t="s">
        <v>278</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235">
        <f>AK75</f>
        <v>0</v>
      </c>
      <c r="AL84" s="235">
        <f t="shared" ref="AL84:AU84" si="15">AL75</f>
        <v>0.68655537249999998</v>
      </c>
      <c r="AM84" s="235">
        <f t="shared" si="15"/>
        <v>0.68655537249999998</v>
      </c>
      <c r="AN84" s="235">
        <f t="shared" si="15"/>
        <v>0.68655537249999998</v>
      </c>
      <c r="AO84" s="235">
        <f t="shared" si="15"/>
        <v>0.68655537249999998</v>
      </c>
      <c r="AP84" s="235">
        <f t="shared" si="15"/>
        <v>0.68655537249999998</v>
      </c>
      <c r="AQ84" s="235">
        <f t="shared" si="15"/>
        <v>0.68655537249999998</v>
      </c>
      <c r="AR84" s="235">
        <f t="shared" si="15"/>
        <v>0.68655537249999998</v>
      </c>
      <c r="AS84" s="235">
        <f t="shared" si="15"/>
        <v>0.68655537249999998</v>
      </c>
      <c r="AT84" s="235">
        <f t="shared" si="15"/>
        <v>0.68655537249999998</v>
      </c>
      <c r="AU84" s="235">
        <f t="shared" si="15"/>
        <v>0.68655537249999998</v>
      </c>
      <c r="AV84" s="257">
        <f>SUM(AK84:AU84)</f>
        <v>6.8655537249999998</v>
      </c>
      <c r="AW84" s="225"/>
    </row>
    <row r="85" spans="1:49" ht="12.15" customHeight="1" x14ac:dyDescent="0.3">
      <c r="A85" s="358" t="s">
        <v>277</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235">
        <v>0</v>
      </c>
      <c r="AL85" s="235">
        <v>0</v>
      </c>
      <c r="AM85" s="235">
        <v>0</v>
      </c>
      <c r="AN85" s="235">
        <v>0</v>
      </c>
      <c r="AO85" s="235">
        <v>0</v>
      </c>
      <c r="AP85" s="235">
        <v>0</v>
      </c>
      <c r="AQ85" s="235">
        <v>0</v>
      </c>
      <c r="AR85" s="235">
        <v>0</v>
      </c>
      <c r="AS85" s="235">
        <v>0</v>
      </c>
      <c r="AT85" s="235">
        <v>0</v>
      </c>
      <c r="AU85" s="235">
        <v>0</v>
      </c>
      <c r="AV85" s="235">
        <v>0</v>
      </c>
      <c r="AW85" s="225"/>
    </row>
    <row r="86" spans="1:49" ht="12.15" customHeight="1" x14ac:dyDescent="0.3">
      <c r="A86" s="358" t="s">
        <v>276</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59"/>
      <c r="AK86" s="235">
        <f>AK79</f>
        <v>3.4425348795071251</v>
      </c>
      <c r="AL86" s="235">
        <f t="shared" ref="AL86:AU86" si="16">AL79</f>
        <v>0.63344509312500008</v>
      </c>
      <c r="AM86" s="235">
        <f t="shared" si="16"/>
        <v>1.4940788130017812</v>
      </c>
      <c r="AN86" s="235">
        <f t="shared" si="16"/>
        <v>0.79180636640625013</v>
      </c>
      <c r="AO86" s="235">
        <f t="shared" si="16"/>
        <v>1.0069647963754453</v>
      </c>
      <c r="AP86" s="235">
        <f t="shared" si="16"/>
        <v>0.83139668472656258</v>
      </c>
      <c r="AQ86" s="235">
        <f>AQ79</f>
        <v>0.88518629221886147</v>
      </c>
      <c r="AR86" s="235">
        <f t="shared" si="16"/>
        <v>0.84129426430664067</v>
      </c>
      <c r="AS86" s="235">
        <f t="shared" si="16"/>
        <v>0.85474166617971548</v>
      </c>
      <c r="AT86" s="235">
        <f t="shared" si="16"/>
        <v>0.84376865920166022</v>
      </c>
      <c r="AU86" s="235">
        <f t="shared" si="16"/>
        <v>0.84713050966992898</v>
      </c>
      <c r="AV86" s="257">
        <v>0</v>
      </c>
      <c r="AW86" s="225"/>
    </row>
    <row r="87" spans="1:49" ht="12.15" customHeight="1" x14ac:dyDescent="0.3">
      <c r="A87" s="358" t="s">
        <v>562</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59"/>
      <c r="AK87" s="235">
        <f>AL41*0.2</f>
        <v>9.6394300000000044E-2</v>
      </c>
      <c r="AL87" s="235">
        <v>0</v>
      </c>
      <c r="AM87" s="235">
        <v>0</v>
      </c>
      <c r="AN87" s="235">
        <v>0</v>
      </c>
      <c r="AO87" s="235">
        <v>0</v>
      </c>
      <c r="AP87" s="235">
        <f t="shared" ref="AP87:AU87" si="17">AP53*0.2</f>
        <v>0</v>
      </c>
      <c r="AQ87" s="235">
        <f t="shared" si="17"/>
        <v>0</v>
      </c>
      <c r="AR87" s="235">
        <f t="shared" si="17"/>
        <v>0</v>
      </c>
      <c r="AS87" s="235">
        <f t="shared" si="17"/>
        <v>0</v>
      </c>
      <c r="AT87" s="235">
        <f t="shared" si="17"/>
        <v>0</v>
      </c>
      <c r="AU87" s="235">
        <f t="shared" si="17"/>
        <v>0</v>
      </c>
      <c r="AV87" s="258">
        <f>SUM(AK87:AU87)</f>
        <v>9.6394300000000044E-2</v>
      </c>
      <c r="AW87" s="225"/>
    </row>
    <row r="88" spans="1:49" ht="12.15" hidden="1" customHeight="1" x14ac:dyDescent="0.3">
      <c r="A88" s="358" t="s">
        <v>274</v>
      </c>
      <c r="B88" s="359"/>
      <c r="C88" s="359"/>
      <c r="D88" s="359"/>
      <c r="E88" s="359"/>
      <c r="F88" s="359"/>
      <c r="G88" s="359"/>
      <c r="H88" s="359"/>
      <c r="I88" s="359"/>
      <c r="J88" s="359"/>
      <c r="K88" s="359"/>
      <c r="L88" s="359"/>
      <c r="M88" s="359"/>
      <c r="N88" s="359"/>
      <c r="O88" s="359"/>
      <c r="P88" s="359"/>
      <c r="Q88" s="359"/>
      <c r="R88" s="359"/>
      <c r="S88" s="359"/>
      <c r="T88" s="359"/>
      <c r="U88" s="359"/>
      <c r="V88" s="359"/>
      <c r="W88" s="359"/>
      <c r="X88" s="359"/>
      <c r="Y88" s="359"/>
      <c r="Z88" s="359"/>
      <c r="AA88" s="359"/>
      <c r="AB88" s="359"/>
      <c r="AC88" s="359"/>
      <c r="AD88" s="359"/>
      <c r="AE88" s="359"/>
      <c r="AF88" s="359"/>
      <c r="AG88" s="359"/>
      <c r="AH88" s="359"/>
      <c r="AI88" s="359"/>
      <c r="AJ88" s="359"/>
      <c r="AK88" s="235"/>
      <c r="AL88" s="235"/>
      <c r="AM88" s="235"/>
      <c r="AN88" s="235"/>
      <c r="AO88" s="235"/>
      <c r="AP88" s="257"/>
      <c r="AQ88" s="257"/>
      <c r="AR88" s="257"/>
      <c r="AS88" s="257"/>
      <c r="AT88" s="257"/>
      <c r="AU88" s="257"/>
      <c r="AV88" s="258">
        <f>SUM(AK88:AU88)</f>
        <v>0</v>
      </c>
      <c r="AW88" s="225"/>
    </row>
    <row r="89" spans="1:49" s="196" customFormat="1" ht="12.75" customHeight="1" x14ac:dyDescent="0.3">
      <c r="A89" s="415" t="s">
        <v>563</v>
      </c>
      <c r="B89" s="416"/>
      <c r="C89" s="416"/>
      <c r="D89" s="416"/>
      <c r="E89" s="416"/>
      <c r="F89" s="416"/>
      <c r="G89" s="416"/>
      <c r="H89" s="416"/>
      <c r="I89" s="416"/>
      <c r="J89" s="416"/>
      <c r="K89" s="416"/>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218">
        <f>7972901/1000000</f>
        <v>7.9729010000000002</v>
      </c>
      <c r="AL89" s="218">
        <f>7972901.2/1000000</f>
        <v>7.9729011999999999</v>
      </c>
      <c r="AM89" s="218">
        <v>0</v>
      </c>
      <c r="AN89" s="218">
        <v>0</v>
      </c>
      <c r="AO89" s="218">
        <v>0</v>
      </c>
      <c r="AP89" s="263">
        <v>0</v>
      </c>
      <c r="AQ89" s="263">
        <v>0</v>
      </c>
      <c r="AR89" s="263">
        <v>0</v>
      </c>
      <c r="AS89" s="263">
        <v>0</v>
      </c>
      <c r="AT89" s="263">
        <v>0</v>
      </c>
      <c r="AU89" s="263">
        <v>0</v>
      </c>
      <c r="AV89" s="201">
        <f>SUM(AK89:AU89)</f>
        <v>15.945802199999999</v>
      </c>
    </row>
    <row r="90" spans="1:49" s="196" customFormat="1" ht="12.75" customHeight="1" outlineLevel="1" x14ac:dyDescent="0.3">
      <c r="A90" s="415" t="s">
        <v>272</v>
      </c>
      <c r="B90" s="416"/>
      <c r="C90" s="416"/>
      <c r="D90" s="416"/>
      <c r="E90" s="416"/>
      <c r="F90" s="416"/>
      <c r="G90" s="416"/>
      <c r="H90" s="416"/>
      <c r="I90" s="416"/>
      <c r="J90" s="416"/>
      <c r="K90" s="416"/>
      <c r="L90" s="416"/>
      <c r="M90" s="416"/>
      <c r="N90" s="416"/>
      <c r="O90" s="416"/>
      <c r="P90" s="416"/>
      <c r="Q90" s="416"/>
      <c r="R90" s="416"/>
      <c r="S90" s="416"/>
      <c r="T90" s="416"/>
      <c r="U90" s="416"/>
      <c r="V90" s="416"/>
      <c r="W90" s="416"/>
      <c r="X90" s="416"/>
      <c r="Y90" s="416"/>
      <c r="Z90" s="416"/>
      <c r="AA90" s="416"/>
      <c r="AB90" s="416"/>
      <c r="AC90" s="416"/>
      <c r="AD90" s="416"/>
      <c r="AE90" s="416"/>
      <c r="AF90" s="416"/>
      <c r="AG90" s="416"/>
      <c r="AH90" s="416"/>
      <c r="AI90" s="416"/>
      <c r="AJ90" s="416"/>
      <c r="AK90" s="218">
        <v>0</v>
      </c>
      <c r="AL90" s="218">
        <v>0</v>
      </c>
      <c r="AM90" s="218">
        <v>0</v>
      </c>
      <c r="AN90" s="218">
        <v>0</v>
      </c>
      <c r="AO90" s="218">
        <v>0</v>
      </c>
      <c r="AP90" s="263">
        <v>0</v>
      </c>
      <c r="AQ90" s="263">
        <v>0</v>
      </c>
      <c r="AR90" s="263">
        <v>0</v>
      </c>
      <c r="AS90" s="263">
        <v>0</v>
      </c>
      <c r="AT90" s="263">
        <v>0</v>
      </c>
      <c r="AU90" s="263">
        <v>0</v>
      </c>
      <c r="AV90" s="263">
        <v>0</v>
      </c>
    </row>
    <row r="91" spans="1:49" s="196" customFormat="1" ht="12.15" customHeight="1" x14ac:dyDescent="0.3">
      <c r="A91" s="413" t="s">
        <v>271</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264">
        <f>AK58*1.2-AK68*1.2-AK86-AK87</f>
        <v>12.985238242127075</v>
      </c>
      <c r="AL91" s="264">
        <f t="shared" ref="AL91:AU91" si="18">AL58*1.2-AL68*1.2-AL86-AL87</f>
        <v>2.4070913538750003</v>
      </c>
      <c r="AM91" s="264">
        <f t="shared" si="18"/>
        <v>5.6774994894067685</v>
      </c>
      <c r="AN91" s="264">
        <f t="shared" si="18"/>
        <v>3.0088641923437507</v>
      </c>
      <c r="AO91" s="264">
        <f t="shared" si="18"/>
        <v>3.8264662262266924</v>
      </c>
      <c r="AP91" s="201">
        <f t="shared" si="18"/>
        <v>3.1593074019609375</v>
      </c>
      <c r="AQ91" s="201">
        <f t="shared" si="18"/>
        <v>3.3637079104316729</v>
      </c>
      <c r="AR91" s="201">
        <f t="shared" si="18"/>
        <v>3.1969182043652338</v>
      </c>
      <c r="AS91" s="201">
        <f t="shared" si="18"/>
        <v>3.2480183314829185</v>
      </c>
      <c r="AT91" s="201">
        <f t="shared" si="18"/>
        <v>3.2063209049663079</v>
      </c>
      <c r="AU91" s="201">
        <f t="shared" si="18"/>
        <v>3.2190959367457297</v>
      </c>
      <c r="AV91" s="201">
        <f>SUM(AK91:AU91)</f>
        <v>47.298528193932086</v>
      </c>
    </row>
    <row r="92" spans="1:49" s="196" customFormat="1" ht="12.15" customHeight="1" x14ac:dyDescent="0.3">
      <c r="A92" s="413" t="s">
        <v>270</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264">
        <f>AK91</f>
        <v>12.985238242127075</v>
      </c>
      <c r="AL92" s="264">
        <f>AK92+AL91</f>
        <v>15.392329596002075</v>
      </c>
      <c r="AM92" s="264">
        <f t="shared" ref="AM92:AU92" si="19">AL92+AM91</f>
        <v>21.069829085408841</v>
      </c>
      <c r="AN92" s="264">
        <f t="shared" si="19"/>
        <v>24.078693277752592</v>
      </c>
      <c r="AO92" s="264">
        <f t="shared" si="19"/>
        <v>27.905159503979284</v>
      </c>
      <c r="AP92" s="264">
        <f t="shared" si="19"/>
        <v>31.064466905940222</v>
      </c>
      <c r="AQ92" s="264">
        <f t="shared" si="19"/>
        <v>34.428174816371893</v>
      </c>
      <c r="AR92" s="264">
        <f t="shared" si="19"/>
        <v>37.625093020737125</v>
      </c>
      <c r="AS92" s="264">
        <f t="shared" si="19"/>
        <v>40.873111352220043</v>
      </c>
      <c r="AT92" s="264">
        <f t="shared" si="19"/>
        <v>44.079432257186355</v>
      </c>
      <c r="AU92" s="264">
        <f t="shared" si="19"/>
        <v>47.298528193932086</v>
      </c>
      <c r="AV92" s="201">
        <f>AU92</f>
        <v>47.298528193932086</v>
      </c>
    </row>
    <row r="93" spans="1:49" s="196" customFormat="1" ht="12.15" customHeight="1" x14ac:dyDescent="0.3">
      <c r="A93" s="415" t="s">
        <v>269</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265">
        <v>0.16500000000000001</v>
      </c>
      <c r="AL93" s="265">
        <v>0.16500000000000001</v>
      </c>
      <c r="AM93" s="265">
        <v>0.16500000000000001</v>
      </c>
      <c r="AN93" s="265">
        <v>0.16500000000000001</v>
      </c>
      <c r="AO93" s="265">
        <v>0.16500000000000001</v>
      </c>
      <c r="AP93" s="265">
        <v>0.16500000000000001</v>
      </c>
      <c r="AQ93" s="265">
        <v>0.16500000000000001</v>
      </c>
      <c r="AR93" s="265">
        <v>0.16500000000000001</v>
      </c>
      <c r="AS93" s="265">
        <v>0.16500000000000001</v>
      </c>
      <c r="AT93" s="265">
        <v>0.16500000000000001</v>
      </c>
      <c r="AU93" s="265">
        <v>0.16500000000000001</v>
      </c>
      <c r="AV93" s="265">
        <v>0.16500000000000001</v>
      </c>
    </row>
    <row r="94" spans="1:49" s="196" customFormat="1" ht="27.75" customHeight="1" x14ac:dyDescent="0.3">
      <c r="A94" s="417" t="s">
        <v>554</v>
      </c>
      <c r="B94" s="418"/>
      <c r="C94" s="418"/>
      <c r="D94" s="418"/>
      <c r="E94" s="418"/>
      <c r="F94" s="418"/>
      <c r="G94" s="418"/>
      <c r="H94" s="418"/>
      <c r="I94" s="418"/>
      <c r="J94" s="418"/>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9"/>
      <c r="AK94" s="264">
        <f>AK91</f>
        <v>12.985238242127075</v>
      </c>
      <c r="AL94" s="264">
        <f>AL91/(1+AL93)</f>
        <v>2.0661728359442062</v>
      </c>
      <c r="AM94" s="264">
        <f>AM91/(1+AM93)^2</f>
        <v>4.1831674846888083</v>
      </c>
      <c r="AN94" s="264">
        <f>AN91/(1+AN93)^3</f>
        <v>1.902938749971639</v>
      </c>
      <c r="AO94" s="264">
        <f>AO91/(1+AO93)^4</f>
        <v>2.0772759020396538</v>
      </c>
      <c r="AP94" s="264">
        <f>AP91/(1+AP93)^5</f>
        <v>1.4721845585442503</v>
      </c>
      <c r="AQ94" s="264">
        <f>AQ91/(1+AQ93)^6</f>
        <v>1.3454350098800338</v>
      </c>
      <c r="AR94" s="264">
        <f>AR91/(1+AR93)^7</f>
        <v>1.0976150344958178</v>
      </c>
      <c r="AS94" s="264">
        <f>AS91/(1+AS93)^8</f>
        <v>0.95721846745648975</v>
      </c>
      <c r="AT94" s="264">
        <f>AT91/(1+AT93)^9</f>
        <v>0.81109861224855173</v>
      </c>
      <c r="AU94" s="264">
        <f>AU91/(1+AU93)^10</f>
        <v>0.69899596099418593</v>
      </c>
      <c r="AV94" s="264">
        <f>SUM(AK94:AU94)</f>
        <v>29.597340858390712</v>
      </c>
    </row>
    <row r="95" spans="1:49" s="196" customFormat="1" ht="27.75" customHeight="1" x14ac:dyDescent="0.3">
      <c r="A95" s="417" t="s">
        <v>268</v>
      </c>
      <c r="B95" s="418"/>
      <c r="C95" s="418"/>
      <c r="D95" s="418"/>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7"/>
      <c r="AK95" s="264">
        <f>AK94</f>
        <v>12.985238242127075</v>
      </c>
      <c r="AL95" s="264">
        <f>AK95+AL94</f>
        <v>15.051411078071281</v>
      </c>
      <c r="AM95" s="264">
        <f t="shared" ref="AM95:AU95" si="20">AL95+AM94</f>
        <v>19.234578562760088</v>
      </c>
      <c r="AN95" s="264">
        <f t="shared" si="20"/>
        <v>21.137517312731728</v>
      </c>
      <c r="AO95" s="264">
        <f t="shared" si="20"/>
        <v>23.214793214771383</v>
      </c>
      <c r="AP95" s="264">
        <f t="shared" si="20"/>
        <v>24.686977773315633</v>
      </c>
      <c r="AQ95" s="264">
        <f t="shared" si="20"/>
        <v>26.032412783195667</v>
      </c>
      <c r="AR95" s="264">
        <f t="shared" si="20"/>
        <v>27.130027817691484</v>
      </c>
      <c r="AS95" s="264">
        <f t="shared" si="20"/>
        <v>28.087246285147973</v>
      </c>
      <c r="AT95" s="264">
        <f t="shared" si="20"/>
        <v>28.898344897396527</v>
      </c>
      <c r="AU95" s="264">
        <f t="shared" si="20"/>
        <v>29.597340858390712</v>
      </c>
      <c r="AV95" s="264">
        <f>AU95</f>
        <v>29.597340858390712</v>
      </c>
    </row>
    <row r="96" spans="1:49" s="196" customFormat="1" ht="14.25" customHeight="1" x14ac:dyDescent="0.3">
      <c r="A96" s="417" t="s">
        <v>267</v>
      </c>
      <c r="B96" s="418"/>
      <c r="C96" s="418"/>
      <c r="D96" s="418"/>
      <c r="E96" s="418"/>
      <c r="F96" s="418"/>
      <c r="G96" s="418"/>
      <c r="H96" s="418"/>
      <c r="I96" s="418"/>
      <c r="J96" s="418"/>
      <c r="K96" s="418"/>
      <c r="L96" s="418"/>
      <c r="M96" s="418"/>
      <c r="N96" s="418"/>
      <c r="O96" s="418"/>
      <c r="P96" s="418"/>
      <c r="Q96" s="418"/>
      <c r="R96" s="418"/>
      <c r="S96" s="418"/>
      <c r="T96" s="418"/>
      <c r="U96" s="418"/>
      <c r="V96" s="418"/>
      <c r="W96" s="418"/>
      <c r="X96" s="418"/>
      <c r="Y96" s="418"/>
      <c r="Z96" s="418"/>
      <c r="AA96" s="418"/>
      <c r="AB96" s="418"/>
      <c r="AC96" s="418"/>
      <c r="AD96" s="418"/>
      <c r="AE96" s="418"/>
      <c r="AF96" s="418"/>
      <c r="AG96" s="418"/>
      <c r="AH96" s="418"/>
      <c r="AI96" s="418"/>
      <c r="AJ96" s="419"/>
      <c r="AK96" s="264">
        <f t="shared" ref="AK96:AU96" si="21">AK94-AK89</f>
        <v>5.0123372421270744</v>
      </c>
      <c r="AL96" s="264">
        <f t="shared" si="21"/>
        <v>-5.9067283640557937</v>
      </c>
      <c r="AM96" s="264">
        <f t="shared" si="21"/>
        <v>4.1831674846888083</v>
      </c>
      <c r="AN96" s="264">
        <f t="shared" si="21"/>
        <v>1.902938749971639</v>
      </c>
      <c r="AO96" s="264">
        <f t="shared" si="21"/>
        <v>2.0772759020396538</v>
      </c>
      <c r="AP96" s="264">
        <f t="shared" si="21"/>
        <v>1.4721845585442503</v>
      </c>
      <c r="AQ96" s="264">
        <f t="shared" si="21"/>
        <v>1.3454350098800338</v>
      </c>
      <c r="AR96" s="264">
        <f t="shared" si="21"/>
        <v>1.0976150344958178</v>
      </c>
      <c r="AS96" s="264">
        <f t="shared" si="21"/>
        <v>0.95721846745648975</v>
      </c>
      <c r="AT96" s="264">
        <f t="shared" si="21"/>
        <v>0.81109861224855173</v>
      </c>
      <c r="AU96" s="264">
        <f t="shared" si="21"/>
        <v>0.69899596099418593</v>
      </c>
      <c r="AV96" s="264">
        <f>SUM(AK96:AU96)</f>
        <v>13.651538658390713</v>
      </c>
    </row>
    <row r="97" spans="1:49" s="196" customFormat="1" ht="14.25" customHeight="1" x14ac:dyDescent="0.3">
      <c r="A97" s="410" t="s">
        <v>266</v>
      </c>
      <c r="B97" s="411"/>
      <c r="C97" s="411"/>
      <c r="D97" s="412"/>
      <c r="E97" s="214"/>
      <c r="F97" s="214"/>
      <c r="G97" s="214"/>
      <c r="H97" s="214"/>
      <c r="I97" s="214"/>
      <c r="J97" s="214"/>
      <c r="K97" s="214"/>
      <c r="L97" s="214"/>
      <c r="M97" s="214"/>
      <c r="N97" s="214"/>
      <c r="O97" s="214"/>
      <c r="P97" s="214"/>
      <c r="Q97" s="214"/>
      <c r="R97" s="214"/>
      <c r="S97" s="214"/>
      <c r="T97" s="214"/>
      <c r="U97" s="214"/>
      <c r="V97" s="214"/>
      <c r="W97" s="214"/>
      <c r="X97" s="214"/>
      <c r="Y97" s="214"/>
      <c r="Z97" s="214"/>
      <c r="AA97" s="214"/>
      <c r="AB97" s="214"/>
      <c r="AC97" s="214"/>
      <c r="AD97" s="214"/>
      <c r="AE97" s="214"/>
      <c r="AF97" s="214"/>
      <c r="AG97" s="214"/>
      <c r="AH97" s="214"/>
      <c r="AI97" s="214"/>
      <c r="AJ97" s="214"/>
      <c r="AK97" s="202"/>
      <c r="AL97" s="202"/>
      <c r="AM97" s="202"/>
      <c r="AN97" s="202"/>
      <c r="AO97" s="202"/>
      <c r="AP97" s="203"/>
      <c r="AQ97" s="203"/>
      <c r="AR97" s="203"/>
      <c r="AS97" s="203"/>
      <c r="AT97" s="203"/>
      <c r="AU97" s="203"/>
      <c r="AV97" s="204">
        <f>(AV91-AV89)/AV89</f>
        <v>1.9662056258249641</v>
      </c>
    </row>
    <row r="98" spans="1:49" s="196" customFormat="1" x14ac:dyDescent="0.3">
      <c r="A98" s="410" t="s">
        <v>265</v>
      </c>
      <c r="B98" s="411"/>
      <c r="C98" s="411"/>
      <c r="D98" s="412"/>
      <c r="E98" s="214"/>
      <c r="F98" s="214"/>
      <c r="G98" s="214"/>
      <c r="H98" s="214"/>
      <c r="I98" s="214"/>
      <c r="J98" s="214"/>
      <c r="K98" s="214"/>
      <c r="L98" s="214"/>
      <c r="M98" s="214"/>
      <c r="N98" s="214"/>
      <c r="O98" s="214"/>
      <c r="P98" s="214"/>
      <c r="Q98" s="214"/>
      <c r="R98" s="214"/>
      <c r="S98" s="214"/>
      <c r="T98" s="214"/>
      <c r="U98" s="214"/>
      <c r="V98" s="214"/>
      <c r="W98" s="214"/>
      <c r="X98" s="214"/>
      <c r="Y98" s="214"/>
      <c r="Z98" s="214"/>
      <c r="AA98" s="214"/>
      <c r="AB98" s="214"/>
      <c r="AC98" s="214"/>
      <c r="AD98" s="214"/>
      <c r="AE98" s="214"/>
      <c r="AF98" s="214"/>
      <c r="AG98" s="214"/>
      <c r="AH98" s="214"/>
      <c r="AI98" s="214"/>
      <c r="AJ98" s="214"/>
      <c r="AK98" s="203"/>
      <c r="AL98" s="203"/>
      <c r="AM98" s="203"/>
      <c r="AN98" s="203"/>
      <c r="AO98" s="203"/>
      <c r="AP98" s="201"/>
      <c r="AQ98" s="201"/>
      <c r="AR98" s="201"/>
      <c r="AS98" s="201"/>
      <c r="AT98" s="201"/>
      <c r="AU98" s="201"/>
      <c r="AV98" s="201">
        <v>3</v>
      </c>
    </row>
    <row r="99" spans="1:49" s="196" customFormat="1" ht="14.25" customHeight="1" thickBot="1" x14ac:dyDescent="0.35">
      <c r="A99" s="205" t="s">
        <v>264</v>
      </c>
      <c r="B99" s="206"/>
      <c r="C99" s="206"/>
      <c r="D99" s="206"/>
      <c r="E99" s="206"/>
      <c r="F99" s="206"/>
      <c r="G99" s="206"/>
      <c r="H99" s="206"/>
      <c r="I99" s="206"/>
      <c r="J99" s="206"/>
      <c r="K99" s="206"/>
      <c r="L99" s="206"/>
      <c r="M99" s="206"/>
      <c r="N99" s="206"/>
      <c r="O99" s="206"/>
      <c r="P99" s="206"/>
      <c r="Q99" s="206"/>
      <c r="R99" s="206"/>
      <c r="S99" s="206"/>
      <c r="T99" s="206"/>
      <c r="U99" s="206"/>
      <c r="V99" s="206"/>
      <c r="W99" s="206"/>
      <c r="X99" s="206"/>
      <c r="Y99" s="206"/>
      <c r="Z99" s="206"/>
      <c r="AA99" s="206"/>
      <c r="AB99" s="206"/>
      <c r="AC99" s="206"/>
      <c r="AD99" s="206"/>
      <c r="AE99" s="206"/>
      <c r="AF99" s="206"/>
      <c r="AG99" s="206"/>
      <c r="AH99" s="206"/>
      <c r="AI99" s="206"/>
      <c r="AJ99" s="206"/>
      <c r="AK99" s="207"/>
      <c r="AL99" s="207"/>
      <c r="AM99" s="207"/>
      <c r="AN99" s="207"/>
      <c r="AO99" s="207"/>
      <c r="AP99" s="208"/>
      <c r="AQ99" s="208"/>
      <c r="AR99" s="208"/>
      <c r="AS99" s="208"/>
      <c r="AT99" s="208"/>
      <c r="AU99" s="208"/>
      <c r="AV99" s="208">
        <v>3</v>
      </c>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59"/>
      <c r="AL100" s="259"/>
      <c r="AM100" s="259"/>
      <c r="AN100" s="259"/>
      <c r="AO100" s="259"/>
      <c r="AP100" s="259"/>
      <c r="AQ100" s="259"/>
      <c r="AR100" s="259"/>
      <c r="AS100" s="259"/>
      <c r="AT100" s="259"/>
      <c r="AU100" s="259"/>
      <c r="AV100" s="259"/>
      <c r="AW100" s="259"/>
    </row>
    <row r="101" spans="1:49" ht="13.65" customHeight="1" x14ac:dyDescent="0.3">
      <c r="A101" s="213" t="s">
        <v>263</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60"/>
      <c r="AL101" s="260"/>
      <c r="AM101" s="260"/>
      <c r="AN101" s="260"/>
      <c r="AO101" s="260"/>
      <c r="AP101" s="260"/>
      <c r="AQ101" s="260"/>
      <c r="AR101" s="260"/>
      <c r="AS101" s="260"/>
      <c r="AT101" s="260"/>
      <c r="AU101" s="260"/>
      <c r="AV101" s="260"/>
      <c r="AW101" s="260"/>
    </row>
    <row r="102" spans="1:49" ht="13.65" customHeight="1" x14ac:dyDescent="0.3">
      <c r="A102" s="46" t="s">
        <v>262</v>
      </c>
      <c r="B102" s="47"/>
      <c r="C102" s="261"/>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62"/>
      <c r="AL102" s="262"/>
      <c r="AM102" s="262"/>
      <c r="AN102" s="262"/>
      <c r="AO102" s="262"/>
      <c r="AP102" s="262"/>
      <c r="AQ102" s="262"/>
      <c r="AR102" s="262"/>
      <c r="AS102" s="262"/>
      <c r="AT102" s="262"/>
      <c r="AU102" s="262"/>
      <c r="AV102" s="262"/>
      <c r="AW102" s="260"/>
    </row>
    <row r="103" spans="1:49" ht="11.25" customHeight="1" x14ac:dyDescent="0.3">
      <c r="A103" s="46" t="s">
        <v>261</v>
      </c>
      <c r="B103" s="47"/>
      <c r="C103" s="261"/>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62"/>
      <c r="AL103" s="262"/>
      <c r="AM103" s="262"/>
      <c r="AN103" s="262"/>
      <c r="AO103" s="262"/>
      <c r="AP103" s="262"/>
      <c r="AQ103" s="262"/>
      <c r="AR103" s="262"/>
      <c r="AS103" s="262"/>
      <c r="AT103" s="262"/>
      <c r="AU103" s="262"/>
      <c r="AV103" s="262"/>
      <c r="AW103" s="260"/>
    </row>
    <row r="104" spans="1:49" x14ac:dyDescent="0.3">
      <c r="A104" s="46" t="s">
        <v>260</v>
      </c>
      <c r="B104" s="47"/>
      <c r="C104" s="261"/>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62"/>
      <c r="AL104" s="262"/>
      <c r="AM104" s="262"/>
      <c r="AN104" s="262"/>
      <c r="AO104" s="262"/>
      <c r="AP104" s="262"/>
      <c r="AQ104" s="262"/>
      <c r="AR104" s="262"/>
      <c r="AS104" s="262"/>
      <c r="AT104" s="262"/>
      <c r="AU104" s="262"/>
      <c r="AV104" s="262"/>
      <c r="AW104" s="260"/>
    </row>
    <row r="105" spans="1:49" x14ac:dyDescent="0.3">
      <c r="A105" s="213" t="s">
        <v>259</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59"/>
      <c r="AL105" s="259"/>
      <c r="AM105" s="259"/>
      <c r="AN105" s="259"/>
      <c r="AO105" s="259"/>
      <c r="AP105" s="259"/>
      <c r="AQ105" s="259"/>
      <c r="AR105" s="259"/>
      <c r="AS105" s="259"/>
      <c r="AT105" s="259"/>
      <c r="AU105" s="259"/>
      <c r="AV105" s="259"/>
      <c r="AW105" s="259"/>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39" sqref="K39"/>
    </sheetView>
  </sheetViews>
  <sheetFormatPr defaultColWidth="8.88671875" defaultRowHeight="15.6" x14ac:dyDescent="0.3"/>
  <cols>
    <col min="1" max="1" width="9.109375" style="97"/>
    <col min="2" max="2" width="37.6640625" style="97" customWidth="1"/>
    <col min="3" max="3" width="16.6640625" style="97" customWidth="1"/>
    <col min="4" max="4" width="16.109375" style="97" customWidth="1"/>
    <col min="5" max="6" width="0" style="97" hidden="1" customWidth="1"/>
    <col min="7" max="7" width="15" style="97" customWidth="1"/>
    <col min="8" max="8" width="15.44140625" style="97" customWidth="1"/>
    <col min="9" max="10" width="18.33203125" style="97" customWidth="1"/>
    <col min="11" max="11" width="64.88671875" style="97" customWidth="1"/>
    <col min="12" max="12" width="32.33203125" style="97" customWidth="1"/>
    <col min="13" max="252" width="9.109375" style="97"/>
    <col min="253" max="253" width="37.6640625" style="97" customWidth="1"/>
    <col min="254" max="254" width="9.109375" style="97"/>
    <col min="255" max="255" width="12.88671875" style="97" customWidth="1"/>
    <col min="256" max="257" width="0" style="97" hidden="1" customWidth="1"/>
    <col min="258" max="258" width="18.33203125" style="97" customWidth="1"/>
    <col min="259" max="259" width="64.88671875" style="97" customWidth="1"/>
    <col min="260" max="263" width="9.109375" style="97"/>
    <col min="264" max="264" width="14.88671875" style="97" customWidth="1"/>
    <col min="265" max="508" width="9.109375" style="97"/>
    <col min="509" max="509" width="37.6640625" style="97" customWidth="1"/>
    <col min="510" max="510" width="9.109375" style="97"/>
    <col min="511" max="511" width="12.88671875" style="97" customWidth="1"/>
    <col min="512" max="513" width="0" style="97" hidden="1" customWidth="1"/>
    <col min="514" max="514" width="18.33203125" style="97" customWidth="1"/>
    <col min="515" max="515" width="64.88671875" style="97" customWidth="1"/>
    <col min="516" max="519" width="9.109375" style="97"/>
    <col min="520" max="520" width="14.88671875" style="97" customWidth="1"/>
    <col min="521" max="764" width="9.109375" style="97"/>
    <col min="765" max="765" width="37.6640625" style="97" customWidth="1"/>
    <col min="766" max="766" width="9.109375" style="97"/>
    <col min="767" max="767" width="12.88671875" style="97" customWidth="1"/>
    <col min="768" max="769" width="0" style="97" hidden="1" customWidth="1"/>
    <col min="770" max="770" width="18.33203125" style="97" customWidth="1"/>
    <col min="771" max="771" width="64.88671875" style="97" customWidth="1"/>
    <col min="772" max="775" width="9.109375" style="97"/>
    <col min="776" max="776" width="14.88671875" style="97" customWidth="1"/>
    <col min="777" max="1020" width="9.109375" style="97"/>
    <col min="1021" max="1021" width="37.6640625" style="97" customWidth="1"/>
    <col min="1022" max="1022" width="9.109375" style="97"/>
    <col min="1023" max="1023" width="12.88671875" style="97" customWidth="1"/>
    <col min="1024" max="1025" width="0" style="97" hidden="1" customWidth="1"/>
    <col min="1026" max="1026" width="18.33203125" style="97" customWidth="1"/>
    <col min="1027" max="1027" width="64.88671875" style="97" customWidth="1"/>
    <col min="1028" max="1031" width="9.109375" style="97"/>
    <col min="1032" max="1032" width="14.88671875" style="97" customWidth="1"/>
    <col min="1033" max="1276" width="9.109375" style="97"/>
    <col min="1277" max="1277" width="37.6640625" style="97" customWidth="1"/>
    <col min="1278" max="1278" width="9.109375" style="97"/>
    <col min="1279" max="1279" width="12.88671875" style="97" customWidth="1"/>
    <col min="1280" max="1281" width="0" style="97" hidden="1" customWidth="1"/>
    <col min="1282" max="1282" width="18.33203125" style="97" customWidth="1"/>
    <col min="1283" max="1283" width="64.88671875" style="97" customWidth="1"/>
    <col min="1284" max="1287" width="9.109375" style="97"/>
    <col min="1288" max="1288" width="14.88671875" style="97" customWidth="1"/>
    <col min="1289" max="1532" width="9.109375" style="97"/>
    <col min="1533" max="1533" width="37.6640625" style="97" customWidth="1"/>
    <col min="1534" max="1534" width="9.109375" style="97"/>
    <col min="1535" max="1535" width="12.88671875" style="97" customWidth="1"/>
    <col min="1536" max="1537" width="0" style="97" hidden="1" customWidth="1"/>
    <col min="1538" max="1538" width="18.33203125" style="97" customWidth="1"/>
    <col min="1539" max="1539" width="64.88671875" style="97" customWidth="1"/>
    <col min="1540" max="1543" width="9.109375" style="97"/>
    <col min="1544" max="1544" width="14.88671875" style="97" customWidth="1"/>
    <col min="1545" max="1788" width="9.109375" style="97"/>
    <col min="1789" max="1789" width="37.6640625" style="97" customWidth="1"/>
    <col min="1790" max="1790" width="9.109375" style="97"/>
    <col min="1791" max="1791" width="12.88671875" style="97" customWidth="1"/>
    <col min="1792" max="1793" width="0" style="97" hidden="1" customWidth="1"/>
    <col min="1794" max="1794" width="18.33203125" style="97" customWidth="1"/>
    <col min="1795" max="1795" width="64.88671875" style="97" customWidth="1"/>
    <col min="1796" max="1799" width="9.109375" style="97"/>
    <col min="1800" max="1800" width="14.88671875" style="97" customWidth="1"/>
    <col min="1801" max="2044" width="9.109375" style="97"/>
    <col min="2045" max="2045" width="37.6640625" style="97" customWidth="1"/>
    <col min="2046" max="2046" width="9.109375" style="97"/>
    <col min="2047" max="2047" width="12.88671875" style="97" customWidth="1"/>
    <col min="2048" max="2049" width="0" style="97" hidden="1" customWidth="1"/>
    <col min="2050" max="2050" width="18.33203125" style="97" customWidth="1"/>
    <col min="2051" max="2051" width="64.88671875" style="97" customWidth="1"/>
    <col min="2052" max="2055" width="9.109375" style="97"/>
    <col min="2056" max="2056" width="14.88671875" style="97" customWidth="1"/>
    <col min="2057" max="2300" width="9.109375" style="97"/>
    <col min="2301" max="2301" width="37.6640625" style="97" customWidth="1"/>
    <col min="2302" max="2302" width="9.109375" style="97"/>
    <col min="2303" max="2303" width="12.88671875" style="97" customWidth="1"/>
    <col min="2304" max="2305" width="0" style="97" hidden="1" customWidth="1"/>
    <col min="2306" max="2306" width="18.33203125" style="97" customWidth="1"/>
    <col min="2307" max="2307" width="64.88671875" style="97" customWidth="1"/>
    <col min="2308" max="2311" width="9.109375" style="97"/>
    <col min="2312" max="2312" width="14.88671875" style="97" customWidth="1"/>
    <col min="2313" max="2556" width="9.109375" style="97"/>
    <col min="2557" max="2557" width="37.6640625" style="97" customWidth="1"/>
    <col min="2558" max="2558" width="9.109375" style="97"/>
    <col min="2559" max="2559" width="12.88671875" style="97" customWidth="1"/>
    <col min="2560" max="2561" width="0" style="97" hidden="1" customWidth="1"/>
    <col min="2562" max="2562" width="18.33203125" style="97" customWidth="1"/>
    <col min="2563" max="2563" width="64.88671875" style="97" customWidth="1"/>
    <col min="2564" max="2567" width="9.109375" style="97"/>
    <col min="2568" max="2568" width="14.88671875" style="97" customWidth="1"/>
    <col min="2569" max="2812" width="9.109375" style="97"/>
    <col min="2813" max="2813" width="37.6640625" style="97" customWidth="1"/>
    <col min="2814" max="2814" width="9.109375" style="97"/>
    <col min="2815" max="2815" width="12.88671875" style="97" customWidth="1"/>
    <col min="2816" max="2817" width="0" style="97" hidden="1" customWidth="1"/>
    <col min="2818" max="2818" width="18.33203125" style="97" customWidth="1"/>
    <col min="2819" max="2819" width="64.88671875" style="97" customWidth="1"/>
    <col min="2820" max="2823" width="9.109375" style="97"/>
    <col min="2824" max="2824" width="14.88671875" style="97" customWidth="1"/>
    <col min="2825" max="3068" width="9.109375" style="97"/>
    <col min="3069" max="3069" width="37.6640625" style="97" customWidth="1"/>
    <col min="3070" max="3070" width="9.109375" style="97"/>
    <col min="3071" max="3071" width="12.88671875" style="97" customWidth="1"/>
    <col min="3072" max="3073" width="0" style="97" hidden="1" customWidth="1"/>
    <col min="3074" max="3074" width="18.33203125" style="97" customWidth="1"/>
    <col min="3075" max="3075" width="64.88671875" style="97" customWidth="1"/>
    <col min="3076" max="3079" width="9.109375" style="97"/>
    <col min="3080" max="3080" width="14.88671875" style="97" customWidth="1"/>
    <col min="3081" max="3324" width="9.109375" style="97"/>
    <col min="3325" max="3325" width="37.6640625" style="97" customWidth="1"/>
    <col min="3326" max="3326" width="9.109375" style="97"/>
    <col min="3327" max="3327" width="12.88671875" style="97" customWidth="1"/>
    <col min="3328" max="3329" width="0" style="97" hidden="1" customWidth="1"/>
    <col min="3330" max="3330" width="18.33203125" style="97" customWidth="1"/>
    <col min="3331" max="3331" width="64.88671875" style="97" customWidth="1"/>
    <col min="3332" max="3335" width="9.109375" style="97"/>
    <col min="3336" max="3336" width="14.88671875" style="97" customWidth="1"/>
    <col min="3337" max="3580" width="9.109375" style="97"/>
    <col min="3581" max="3581" width="37.6640625" style="97" customWidth="1"/>
    <col min="3582" max="3582" width="9.109375" style="97"/>
    <col min="3583" max="3583" width="12.88671875" style="97" customWidth="1"/>
    <col min="3584" max="3585" width="0" style="97" hidden="1" customWidth="1"/>
    <col min="3586" max="3586" width="18.33203125" style="97" customWidth="1"/>
    <col min="3587" max="3587" width="64.88671875" style="97" customWidth="1"/>
    <col min="3588" max="3591" width="9.109375" style="97"/>
    <col min="3592" max="3592" width="14.88671875" style="97" customWidth="1"/>
    <col min="3593" max="3836" width="9.109375" style="97"/>
    <col min="3837" max="3837" width="37.6640625" style="97" customWidth="1"/>
    <col min="3838" max="3838" width="9.109375" style="97"/>
    <col min="3839" max="3839" width="12.88671875" style="97" customWidth="1"/>
    <col min="3840" max="3841" width="0" style="97" hidden="1" customWidth="1"/>
    <col min="3842" max="3842" width="18.33203125" style="97" customWidth="1"/>
    <col min="3843" max="3843" width="64.88671875" style="97" customWidth="1"/>
    <col min="3844" max="3847" width="9.109375" style="97"/>
    <col min="3848" max="3848" width="14.88671875" style="97" customWidth="1"/>
    <col min="3849" max="4092" width="9.109375" style="97"/>
    <col min="4093" max="4093" width="37.6640625" style="97" customWidth="1"/>
    <col min="4094" max="4094" width="9.109375" style="97"/>
    <col min="4095" max="4095" width="12.88671875" style="97" customWidth="1"/>
    <col min="4096" max="4097" width="0" style="97" hidden="1" customWidth="1"/>
    <col min="4098" max="4098" width="18.33203125" style="97" customWidth="1"/>
    <col min="4099" max="4099" width="64.88671875" style="97" customWidth="1"/>
    <col min="4100" max="4103" width="9.109375" style="97"/>
    <col min="4104" max="4104" width="14.88671875" style="97" customWidth="1"/>
    <col min="4105" max="4348" width="9.109375" style="97"/>
    <col min="4349" max="4349" width="37.6640625" style="97" customWidth="1"/>
    <col min="4350" max="4350" width="9.109375" style="97"/>
    <col min="4351" max="4351" width="12.88671875" style="97" customWidth="1"/>
    <col min="4352" max="4353" width="0" style="97" hidden="1" customWidth="1"/>
    <col min="4354" max="4354" width="18.33203125" style="97" customWidth="1"/>
    <col min="4355" max="4355" width="64.88671875" style="97" customWidth="1"/>
    <col min="4356" max="4359" width="9.109375" style="97"/>
    <col min="4360" max="4360" width="14.88671875" style="97" customWidth="1"/>
    <col min="4361" max="4604" width="9.109375" style="97"/>
    <col min="4605" max="4605" width="37.6640625" style="97" customWidth="1"/>
    <col min="4606" max="4606" width="9.109375" style="97"/>
    <col min="4607" max="4607" width="12.88671875" style="97" customWidth="1"/>
    <col min="4608" max="4609" width="0" style="97" hidden="1" customWidth="1"/>
    <col min="4610" max="4610" width="18.33203125" style="97" customWidth="1"/>
    <col min="4611" max="4611" width="64.88671875" style="97" customWidth="1"/>
    <col min="4612" max="4615" width="9.109375" style="97"/>
    <col min="4616" max="4616" width="14.88671875" style="97" customWidth="1"/>
    <col min="4617" max="4860" width="9.109375" style="97"/>
    <col min="4861" max="4861" width="37.6640625" style="97" customWidth="1"/>
    <col min="4862" max="4862" width="9.109375" style="97"/>
    <col min="4863" max="4863" width="12.88671875" style="97" customWidth="1"/>
    <col min="4864" max="4865" width="0" style="97" hidden="1" customWidth="1"/>
    <col min="4866" max="4866" width="18.33203125" style="97" customWidth="1"/>
    <col min="4867" max="4867" width="64.88671875" style="97" customWidth="1"/>
    <col min="4868" max="4871" width="9.109375" style="97"/>
    <col min="4872" max="4872" width="14.88671875" style="97" customWidth="1"/>
    <col min="4873" max="5116" width="9.109375" style="97"/>
    <col min="5117" max="5117" width="37.6640625" style="97" customWidth="1"/>
    <col min="5118" max="5118" width="9.109375" style="97"/>
    <col min="5119" max="5119" width="12.88671875" style="97" customWidth="1"/>
    <col min="5120" max="5121" width="0" style="97" hidden="1" customWidth="1"/>
    <col min="5122" max="5122" width="18.33203125" style="97" customWidth="1"/>
    <col min="5123" max="5123" width="64.88671875" style="97" customWidth="1"/>
    <col min="5124" max="5127" width="9.109375" style="97"/>
    <col min="5128" max="5128" width="14.88671875" style="97" customWidth="1"/>
    <col min="5129" max="5372" width="9.109375" style="97"/>
    <col min="5373" max="5373" width="37.6640625" style="97" customWidth="1"/>
    <col min="5374" max="5374" width="9.109375" style="97"/>
    <col min="5375" max="5375" width="12.88671875" style="97" customWidth="1"/>
    <col min="5376" max="5377" width="0" style="97" hidden="1" customWidth="1"/>
    <col min="5378" max="5378" width="18.33203125" style="97" customWidth="1"/>
    <col min="5379" max="5379" width="64.88671875" style="97" customWidth="1"/>
    <col min="5380" max="5383" width="9.109375" style="97"/>
    <col min="5384" max="5384" width="14.88671875" style="97" customWidth="1"/>
    <col min="5385" max="5628" width="9.109375" style="97"/>
    <col min="5629" max="5629" width="37.6640625" style="97" customWidth="1"/>
    <col min="5630" max="5630" width="9.109375" style="97"/>
    <col min="5631" max="5631" width="12.88671875" style="97" customWidth="1"/>
    <col min="5632" max="5633" width="0" style="97" hidden="1" customWidth="1"/>
    <col min="5634" max="5634" width="18.33203125" style="97" customWidth="1"/>
    <col min="5635" max="5635" width="64.88671875" style="97" customWidth="1"/>
    <col min="5636" max="5639" width="9.109375" style="97"/>
    <col min="5640" max="5640" width="14.88671875" style="97" customWidth="1"/>
    <col min="5641" max="5884" width="9.109375" style="97"/>
    <col min="5885" max="5885" width="37.6640625" style="97" customWidth="1"/>
    <col min="5886" max="5886" width="9.109375" style="97"/>
    <col min="5887" max="5887" width="12.88671875" style="97" customWidth="1"/>
    <col min="5888" max="5889" width="0" style="97" hidden="1" customWidth="1"/>
    <col min="5890" max="5890" width="18.33203125" style="97" customWidth="1"/>
    <col min="5891" max="5891" width="64.88671875" style="97" customWidth="1"/>
    <col min="5892" max="5895" width="9.109375" style="97"/>
    <col min="5896" max="5896" width="14.88671875" style="97" customWidth="1"/>
    <col min="5897" max="6140" width="9.109375" style="97"/>
    <col min="6141" max="6141" width="37.6640625" style="97" customWidth="1"/>
    <col min="6142" max="6142" width="9.109375" style="97"/>
    <col min="6143" max="6143" width="12.88671875" style="97" customWidth="1"/>
    <col min="6144" max="6145" width="0" style="97" hidden="1" customWidth="1"/>
    <col min="6146" max="6146" width="18.33203125" style="97" customWidth="1"/>
    <col min="6147" max="6147" width="64.88671875" style="97" customWidth="1"/>
    <col min="6148" max="6151" width="9.109375" style="97"/>
    <col min="6152" max="6152" width="14.88671875" style="97" customWidth="1"/>
    <col min="6153" max="6396" width="9.109375" style="97"/>
    <col min="6397" max="6397" width="37.6640625" style="97" customWidth="1"/>
    <col min="6398" max="6398" width="9.109375" style="97"/>
    <col min="6399" max="6399" width="12.88671875" style="97" customWidth="1"/>
    <col min="6400" max="6401" width="0" style="97" hidden="1" customWidth="1"/>
    <col min="6402" max="6402" width="18.33203125" style="97" customWidth="1"/>
    <col min="6403" max="6403" width="64.88671875" style="97" customWidth="1"/>
    <col min="6404" max="6407" width="9.109375" style="97"/>
    <col min="6408" max="6408" width="14.88671875" style="97" customWidth="1"/>
    <col min="6409" max="6652" width="9.109375" style="97"/>
    <col min="6653" max="6653" width="37.6640625" style="97" customWidth="1"/>
    <col min="6654" max="6654" width="9.109375" style="97"/>
    <col min="6655" max="6655" width="12.88671875" style="97" customWidth="1"/>
    <col min="6656" max="6657" width="0" style="97" hidden="1" customWidth="1"/>
    <col min="6658" max="6658" width="18.33203125" style="97" customWidth="1"/>
    <col min="6659" max="6659" width="64.88671875" style="97" customWidth="1"/>
    <col min="6660" max="6663" width="9.109375" style="97"/>
    <col min="6664" max="6664" width="14.88671875" style="97" customWidth="1"/>
    <col min="6665" max="6908" width="9.109375" style="97"/>
    <col min="6909" max="6909" width="37.6640625" style="97" customWidth="1"/>
    <col min="6910" max="6910" width="9.109375" style="97"/>
    <col min="6911" max="6911" width="12.88671875" style="97" customWidth="1"/>
    <col min="6912" max="6913" width="0" style="97" hidden="1" customWidth="1"/>
    <col min="6914" max="6914" width="18.33203125" style="97" customWidth="1"/>
    <col min="6915" max="6915" width="64.88671875" style="97" customWidth="1"/>
    <col min="6916" max="6919" width="9.109375" style="97"/>
    <col min="6920" max="6920" width="14.88671875" style="97" customWidth="1"/>
    <col min="6921" max="7164" width="9.109375" style="97"/>
    <col min="7165" max="7165" width="37.6640625" style="97" customWidth="1"/>
    <col min="7166" max="7166" width="9.109375" style="97"/>
    <col min="7167" max="7167" width="12.88671875" style="97" customWidth="1"/>
    <col min="7168" max="7169" width="0" style="97" hidden="1" customWidth="1"/>
    <col min="7170" max="7170" width="18.33203125" style="97" customWidth="1"/>
    <col min="7171" max="7171" width="64.88671875" style="97" customWidth="1"/>
    <col min="7172" max="7175" width="9.109375" style="97"/>
    <col min="7176" max="7176" width="14.88671875" style="97" customWidth="1"/>
    <col min="7177" max="7420" width="9.109375" style="97"/>
    <col min="7421" max="7421" width="37.6640625" style="97" customWidth="1"/>
    <col min="7422" max="7422" width="9.109375" style="97"/>
    <col min="7423" max="7423" width="12.88671875" style="97" customWidth="1"/>
    <col min="7424" max="7425" width="0" style="97" hidden="1" customWidth="1"/>
    <col min="7426" max="7426" width="18.33203125" style="97" customWidth="1"/>
    <col min="7427" max="7427" width="64.88671875" style="97" customWidth="1"/>
    <col min="7428" max="7431" width="9.109375" style="97"/>
    <col min="7432" max="7432" width="14.88671875" style="97" customWidth="1"/>
    <col min="7433" max="7676" width="9.109375" style="97"/>
    <col min="7677" max="7677" width="37.6640625" style="97" customWidth="1"/>
    <col min="7678" max="7678" width="9.109375" style="97"/>
    <col min="7679" max="7679" width="12.88671875" style="97" customWidth="1"/>
    <col min="7680" max="7681" width="0" style="97" hidden="1" customWidth="1"/>
    <col min="7682" max="7682" width="18.33203125" style="97" customWidth="1"/>
    <col min="7683" max="7683" width="64.88671875" style="97" customWidth="1"/>
    <col min="7684" max="7687" width="9.109375" style="97"/>
    <col min="7688" max="7688" width="14.88671875" style="97" customWidth="1"/>
    <col min="7689" max="7932" width="9.109375" style="97"/>
    <col min="7933" max="7933" width="37.6640625" style="97" customWidth="1"/>
    <col min="7934" max="7934" width="9.109375" style="97"/>
    <col min="7935" max="7935" width="12.88671875" style="97" customWidth="1"/>
    <col min="7936" max="7937" width="0" style="97" hidden="1" customWidth="1"/>
    <col min="7938" max="7938" width="18.33203125" style="97" customWidth="1"/>
    <col min="7939" max="7939" width="64.88671875" style="97" customWidth="1"/>
    <col min="7940" max="7943" width="9.109375" style="97"/>
    <col min="7944" max="7944" width="14.88671875" style="97" customWidth="1"/>
    <col min="7945" max="8188" width="9.109375" style="97"/>
    <col min="8189" max="8189" width="37.6640625" style="97" customWidth="1"/>
    <col min="8190" max="8190" width="9.109375" style="97"/>
    <col min="8191" max="8191" width="12.88671875" style="97" customWidth="1"/>
    <col min="8192" max="8193" width="0" style="97" hidden="1" customWidth="1"/>
    <col min="8194" max="8194" width="18.33203125" style="97" customWidth="1"/>
    <col min="8195" max="8195" width="64.88671875" style="97" customWidth="1"/>
    <col min="8196" max="8199" width="9.109375" style="97"/>
    <col min="8200" max="8200" width="14.88671875" style="97" customWidth="1"/>
    <col min="8201" max="8444" width="9.109375" style="97"/>
    <col min="8445" max="8445" width="37.6640625" style="97" customWidth="1"/>
    <col min="8446" max="8446" width="9.109375" style="97"/>
    <col min="8447" max="8447" width="12.88671875" style="97" customWidth="1"/>
    <col min="8448" max="8449" width="0" style="97" hidden="1" customWidth="1"/>
    <col min="8450" max="8450" width="18.33203125" style="97" customWidth="1"/>
    <col min="8451" max="8451" width="64.88671875" style="97" customWidth="1"/>
    <col min="8452" max="8455" width="9.109375" style="97"/>
    <col min="8456" max="8456" width="14.88671875" style="97" customWidth="1"/>
    <col min="8457" max="8700" width="9.109375" style="97"/>
    <col min="8701" max="8701" width="37.6640625" style="97" customWidth="1"/>
    <col min="8702" max="8702" width="9.109375" style="97"/>
    <col min="8703" max="8703" width="12.88671875" style="97" customWidth="1"/>
    <col min="8704" max="8705" width="0" style="97" hidden="1" customWidth="1"/>
    <col min="8706" max="8706" width="18.33203125" style="97" customWidth="1"/>
    <col min="8707" max="8707" width="64.88671875" style="97" customWidth="1"/>
    <col min="8708" max="8711" width="9.109375" style="97"/>
    <col min="8712" max="8712" width="14.88671875" style="97" customWidth="1"/>
    <col min="8713" max="8956" width="9.109375" style="97"/>
    <col min="8957" max="8957" width="37.6640625" style="97" customWidth="1"/>
    <col min="8958" max="8958" width="9.109375" style="97"/>
    <col min="8959" max="8959" width="12.88671875" style="97" customWidth="1"/>
    <col min="8960" max="8961" width="0" style="97" hidden="1" customWidth="1"/>
    <col min="8962" max="8962" width="18.33203125" style="97" customWidth="1"/>
    <col min="8963" max="8963" width="64.88671875" style="97" customWidth="1"/>
    <col min="8964" max="8967" width="9.109375" style="97"/>
    <col min="8968" max="8968" width="14.88671875" style="97" customWidth="1"/>
    <col min="8969" max="9212" width="9.109375" style="97"/>
    <col min="9213" max="9213" width="37.6640625" style="97" customWidth="1"/>
    <col min="9214" max="9214" width="9.109375" style="97"/>
    <col min="9215" max="9215" width="12.88671875" style="97" customWidth="1"/>
    <col min="9216" max="9217" width="0" style="97" hidden="1" customWidth="1"/>
    <col min="9218" max="9218" width="18.33203125" style="97" customWidth="1"/>
    <col min="9219" max="9219" width="64.88671875" style="97" customWidth="1"/>
    <col min="9220" max="9223" width="9.109375" style="97"/>
    <col min="9224" max="9224" width="14.88671875" style="97" customWidth="1"/>
    <col min="9225" max="9468" width="9.109375" style="97"/>
    <col min="9469" max="9469" width="37.6640625" style="97" customWidth="1"/>
    <col min="9470" max="9470" width="9.109375" style="97"/>
    <col min="9471" max="9471" width="12.88671875" style="97" customWidth="1"/>
    <col min="9472" max="9473" width="0" style="97" hidden="1" customWidth="1"/>
    <col min="9474" max="9474" width="18.33203125" style="97" customWidth="1"/>
    <col min="9475" max="9475" width="64.88671875" style="97" customWidth="1"/>
    <col min="9476" max="9479" width="9.109375" style="97"/>
    <col min="9480" max="9480" width="14.88671875" style="97" customWidth="1"/>
    <col min="9481" max="9724" width="9.109375" style="97"/>
    <col min="9725" max="9725" width="37.6640625" style="97" customWidth="1"/>
    <col min="9726" max="9726" width="9.109375" style="97"/>
    <col min="9727" max="9727" width="12.88671875" style="97" customWidth="1"/>
    <col min="9728" max="9729" width="0" style="97" hidden="1" customWidth="1"/>
    <col min="9730" max="9730" width="18.33203125" style="97" customWidth="1"/>
    <col min="9731" max="9731" width="64.88671875" style="97" customWidth="1"/>
    <col min="9732" max="9735" width="9.109375" style="97"/>
    <col min="9736" max="9736" width="14.88671875" style="97" customWidth="1"/>
    <col min="9737" max="9980" width="9.109375" style="97"/>
    <col min="9981" max="9981" width="37.6640625" style="97" customWidth="1"/>
    <col min="9982" max="9982" width="9.109375" style="97"/>
    <col min="9983" max="9983" width="12.88671875" style="97" customWidth="1"/>
    <col min="9984" max="9985" width="0" style="97" hidden="1" customWidth="1"/>
    <col min="9986" max="9986" width="18.33203125" style="97" customWidth="1"/>
    <col min="9987" max="9987" width="64.88671875" style="97" customWidth="1"/>
    <col min="9988" max="9991" width="9.109375" style="97"/>
    <col min="9992" max="9992" width="14.88671875" style="97" customWidth="1"/>
    <col min="9993" max="10236" width="9.109375" style="97"/>
    <col min="10237" max="10237" width="37.6640625" style="97" customWidth="1"/>
    <col min="10238" max="10238" width="9.109375" style="97"/>
    <col min="10239" max="10239" width="12.88671875" style="97" customWidth="1"/>
    <col min="10240" max="10241" width="0" style="97" hidden="1" customWidth="1"/>
    <col min="10242" max="10242" width="18.33203125" style="97" customWidth="1"/>
    <col min="10243" max="10243" width="64.88671875" style="97" customWidth="1"/>
    <col min="10244" max="10247" width="9.109375" style="97"/>
    <col min="10248" max="10248" width="14.88671875" style="97" customWidth="1"/>
    <col min="10249" max="10492" width="9.109375" style="97"/>
    <col min="10493" max="10493" width="37.6640625" style="97" customWidth="1"/>
    <col min="10494" max="10494" width="9.109375" style="97"/>
    <col min="10495" max="10495" width="12.88671875" style="97" customWidth="1"/>
    <col min="10496" max="10497" width="0" style="97" hidden="1" customWidth="1"/>
    <col min="10498" max="10498" width="18.33203125" style="97" customWidth="1"/>
    <col min="10499" max="10499" width="64.88671875" style="97" customWidth="1"/>
    <col min="10500" max="10503" width="9.109375" style="97"/>
    <col min="10504" max="10504" width="14.88671875" style="97" customWidth="1"/>
    <col min="10505" max="10748" width="9.109375" style="97"/>
    <col min="10749" max="10749" width="37.6640625" style="97" customWidth="1"/>
    <col min="10750" max="10750" width="9.109375" style="97"/>
    <col min="10751" max="10751" width="12.88671875" style="97" customWidth="1"/>
    <col min="10752" max="10753" width="0" style="97" hidden="1" customWidth="1"/>
    <col min="10754" max="10754" width="18.33203125" style="97" customWidth="1"/>
    <col min="10755" max="10755" width="64.88671875" style="97" customWidth="1"/>
    <col min="10756" max="10759" width="9.109375" style="97"/>
    <col min="10760" max="10760" width="14.88671875" style="97" customWidth="1"/>
    <col min="10761" max="11004" width="9.109375" style="97"/>
    <col min="11005" max="11005" width="37.6640625" style="97" customWidth="1"/>
    <col min="11006" max="11006" width="9.109375" style="97"/>
    <col min="11007" max="11007" width="12.88671875" style="97" customWidth="1"/>
    <col min="11008" max="11009" width="0" style="97" hidden="1" customWidth="1"/>
    <col min="11010" max="11010" width="18.33203125" style="97" customWidth="1"/>
    <col min="11011" max="11011" width="64.88671875" style="97" customWidth="1"/>
    <col min="11012" max="11015" width="9.109375" style="97"/>
    <col min="11016" max="11016" width="14.88671875" style="97" customWidth="1"/>
    <col min="11017" max="11260" width="9.109375" style="97"/>
    <col min="11261" max="11261" width="37.6640625" style="97" customWidth="1"/>
    <col min="11262" max="11262" width="9.109375" style="97"/>
    <col min="11263" max="11263" width="12.88671875" style="97" customWidth="1"/>
    <col min="11264" max="11265" width="0" style="97" hidden="1" customWidth="1"/>
    <col min="11266" max="11266" width="18.33203125" style="97" customWidth="1"/>
    <col min="11267" max="11267" width="64.88671875" style="97" customWidth="1"/>
    <col min="11268" max="11271" width="9.109375" style="97"/>
    <col min="11272" max="11272" width="14.88671875" style="97" customWidth="1"/>
    <col min="11273" max="11516" width="9.109375" style="97"/>
    <col min="11517" max="11517" width="37.6640625" style="97" customWidth="1"/>
    <col min="11518" max="11518" width="9.109375" style="97"/>
    <col min="11519" max="11519" width="12.88671875" style="97" customWidth="1"/>
    <col min="11520" max="11521" width="0" style="97" hidden="1" customWidth="1"/>
    <col min="11522" max="11522" width="18.33203125" style="97" customWidth="1"/>
    <col min="11523" max="11523" width="64.88671875" style="97" customWidth="1"/>
    <col min="11524" max="11527" width="9.109375" style="97"/>
    <col min="11528" max="11528" width="14.88671875" style="97" customWidth="1"/>
    <col min="11529" max="11772" width="9.109375" style="97"/>
    <col min="11773" max="11773" width="37.6640625" style="97" customWidth="1"/>
    <col min="11774" max="11774" width="9.109375" style="97"/>
    <col min="11775" max="11775" width="12.88671875" style="97" customWidth="1"/>
    <col min="11776" max="11777" width="0" style="97" hidden="1" customWidth="1"/>
    <col min="11778" max="11778" width="18.33203125" style="97" customWidth="1"/>
    <col min="11779" max="11779" width="64.88671875" style="97" customWidth="1"/>
    <col min="11780" max="11783" width="9.109375" style="97"/>
    <col min="11784" max="11784" width="14.88671875" style="97" customWidth="1"/>
    <col min="11785" max="12028" width="9.109375" style="97"/>
    <col min="12029" max="12029" width="37.6640625" style="97" customWidth="1"/>
    <col min="12030" max="12030" width="9.109375" style="97"/>
    <col min="12031" max="12031" width="12.88671875" style="97" customWidth="1"/>
    <col min="12032" max="12033" width="0" style="97" hidden="1" customWidth="1"/>
    <col min="12034" max="12034" width="18.33203125" style="97" customWidth="1"/>
    <col min="12035" max="12035" width="64.88671875" style="97" customWidth="1"/>
    <col min="12036" max="12039" width="9.109375" style="97"/>
    <col min="12040" max="12040" width="14.88671875" style="97" customWidth="1"/>
    <col min="12041" max="12284" width="9.109375" style="97"/>
    <col min="12285" max="12285" width="37.6640625" style="97" customWidth="1"/>
    <col min="12286" max="12286" width="9.109375" style="97"/>
    <col min="12287" max="12287" width="12.88671875" style="97" customWidth="1"/>
    <col min="12288" max="12289" width="0" style="97" hidden="1" customWidth="1"/>
    <col min="12290" max="12290" width="18.33203125" style="97" customWidth="1"/>
    <col min="12291" max="12291" width="64.88671875" style="97" customWidth="1"/>
    <col min="12292" max="12295" width="9.109375" style="97"/>
    <col min="12296" max="12296" width="14.88671875" style="97" customWidth="1"/>
    <col min="12297" max="12540" width="9.109375" style="97"/>
    <col min="12541" max="12541" width="37.6640625" style="97" customWidth="1"/>
    <col min="12542" max="12542" width="9.109375" style="97"/>
    <col min="12543" max="12543" width="12.88671875" style="97" customWidth="1"/>
    <col min="12544" max="12545" width="0" style="97" hidden="1" customWidth="1"/>
    <col min="12546" max="12546" width="18.33203125" style="97" customWidth="1"/>
    <col min="12547" max="12547" width="64.88671875" style="97" customWidth="1"/>
    <col min="12548" max="12551" width="9.109375" style="97"/>
    <col min="12552" max="12552" width="14.88671875" style="97" customWidth="1"/>
    <col min="12553" max="12796" width="9.109375" style="97"/>
    <col min="12797" max="12797" width="37.6640625" style="97" customWidth="1"/>
    <col min="12798" max="12798" width="9.109375" style="97"/>
    <col min="12799" max="12799" width="12.88671875" style="97" customWidth="1"/>
    <col min="12800" max="12801" width="0" style="97" hidden="1" customWidth="1"/>
    <col min="12802" max="12802" width="18.33203125" style="97" customWidth="1"/>
    <col min="12803" max="12803" width="64.88671875" style="97" customWidth="1"/>
    <col min="12804" max="12807" width="9.109375" style="97"/>
    <col min="12808" max="12808" width="14.88671875" style="97" customWidth="1"/>
    <col min="12809" max="13052" width="9.109375" style="97"/>
    <col min="13053" max="13053" width="37.6640625" style="97" customWidth="1"/>
    <col min="13054" max="13054" width="9.109375" style="97"/>
    <col min="13055" max="13055" width="12.88671875" style="97" customWidth="1"/>
    <col min="13056" max="13057" width="0" style="97" hidden="1" customWidth="1"/>
    <col min="13058" max="13058" width="18.33203125" style="97" customWidth="1"/>
    <col min="13059" max="13059" width="64.88671875" style="97" customWidth="1"/>
    <col min="13060" max="13063" width="9.109375" style="97"/>
    <col min="13064" max="13064" width="14.88671875" style="97" customWidth="1"/>
    <col min="13065" max="13308" width="9.109375" style="97"/>
    <col min="13309" max="13309" width="37.6640625" style="97" customWidth="1"/>
    <col min="13310" max="13310" width="9.109375" style="97"/>
    <col min="13311" max="13311" width="12.88671875" style="97" customWidth="1"/>
    <col min="13312" max="13313" width="0" style="97" hidden="1" customWidth="1"/>
    <col min="13314" max="13314" width="18.33203125" style="97" customWidth="1"/>
    <col min="13315" max="13315" width="64.88671875" style="97" customWidth="1"/>
    <col min="13316" max="13319" width="9.109375" style="97"/>
    <col min="13320" max="13320" width="14.88671875" style="97" customWidth="1"/>
    <col min="13321" max="13564" width="9.109375" style="97"/>
    <col min="13565" max="13565" width="37.6640625" style="97" customWidth="1"/>
    <col min="13566" max="13566" width="9.109375" style="97"/>
    <col min="13567" max="13567" width="12.88671875" style="97" customWidth="1"/>
    <col min="13568" max="13569" width="0" style="97" hidden="1" customWidth="1"/>
    <col min="13570" max="13570" width="18.33203125" style="97" customWidth="1"/>
    <col min="13571" max="13571" width="64.88671875" style="97" customWidth="1"/>
    <col min="13572" max="13575" width="9.109375" style="97"/>
    <col min="13576" max="13576" width="14.88671875" style="97" customWidth="1"/>
    <col min="13577" max="13820" width="9.109375" style="97"/>
    <col min="13821" max="13821" width="37.6640625" style="97" customWidth="1"/>
    <col min="13822" max="13822" width="9.109375" style="97"/>
    <col min="13823" max="13823" width="12.88671875" style="97" customWidth="1"/>
    <col min="13824" max="13825" width="0" style="97" hidden="1" customWidth="1"/>
    <col min="13826" max="13826" width="18.33203125" style="97" customWidth="1"/>
    <col min="13827" max="13827" width="64.88671875" style="97" customWidth="1"/>
    <col min="13828" max="13831" width="9.109375" style="97"/>
    <col min="13832" max="13832" width="14.88671875" style="97" customWidth="1"/>
    <col min="13833" max="14076" width="9.109375" style="97"/>
    <col min="14077" max="14077" width="37.6640625" style="97" customWidth="1"/>
    <col min="14078" max="14078" width="9.109375" style="97"/>
    <col min="14079" max="14079" width="12.88671875" style="97" customWidth="1"/>
    <col min="14080" max="14081" width="0" style="97" hidden="1" customWidth="1"/>
    <col min="14082" max="14082" width="18.33203125" style="97" customWidth="1"/>
    <col min="14083" max="14083" width="64.88671875" style="97" customWidth="1"/>
    <col min="14084" max="14087" width="9.109375" style="97"/>
    <col min="14088" max="14088" width="14.88671875" style="97" customWidth="1"/>
    <col min="14089" max="14332" width="9.109375" style="97"/>
    <col min="14333" max="14333" width="37.6640625" style="97" customWidth="1"/>
    <col min="14334" max="14334" width="9.109375" style="97"/>
    <col min="14335" max="14335" width="12.88671875" style="97" customWidth="1"/>
    <col min="14336" max="14337" width="0" style="97" hidden="1" customWidth="1"/>
    <col min="14338" max="14338" width="18.33203125" style="97" customWidth="1"/>
    <col min="14339" max="14339" width="64.88671875" style="97" customWidth="1"/>
    <col min="14340" max="14343" width="9.109375" style="97"/>
    <col min="14344" max="14344" width="14.88671875" style="97" customWidth="1"/>
    <col min="14345" max="14588" width="9.109375" style="97"/>
    <col min="14589" max="14589" width="37.6640625" style="97" customWidth="1"/>
    <col min="14590" max="14590" width="9.109375" style="97"/>
    <col min="14591" max="14591" width="12.88671875" style="97" customWidth="1"/>
    <col min="14592" max="14593" width="0" style="97" hidden="1" customWidth="1"/>
    <col min="14594" max="14594" width="18.33203125" style="97" customWidth="1"/>
    <col min="14595" max="14595" width="64.88671875" style="97" customWidth="1"/>
    <col min="14596" max="14599" width="9.109375" style="97"/>
    <col min="14600" max="14600" width="14.88671875" style="97" customWidth="1"/>
    <col min="14601" max="14844" width="9.109375" style="97"/>
    <col min="14845" max="14845" width="37.6640625" style="97" customWidth="1"/>
    <col min="14846" max="14846" width="9.109375" style="97"/>
    <col min="14847" max="14847" width="12.88671875" style="97" customWidth="1"/>
    <col min="14848" max="14849" width="0" style="97" hidden="1" customWidth="1"/>
    <col min="14850" max="14850" width="18.33203125" style="97" customWidth="1"/>
    <col min="14851" max="14851" width="64.88671875" style="97" customWidth="1"/>
    <col min="14852" max="14855" width="9.109375" style="97"/>
    <col min="14856" max="14856" width="14.88671875" style="97" customWidth="1"/>
    <col min="14857" max="15100" width="9.109375" style="97"/>
    <col min="15101" max="15101" width="37.6640625" style="97" customWidth="1"/>
    <col min="15102" max="15102" width="9.109375" style="97"/>
    <col min="15103" max="15103" width="12.88671875" style="97" customWidth="1"/>
    <col min="15104" max="15105" width="0" style="97" hidden="1" customWidth="1"/>
    <col min="15106" max="15106" width="18.33203125" style="97" customWidth="1"/>
    <col min="15107" max="15107" width="64.88671875" style="97" customWidth="1"/>
    <col min="15108" max="15111" width="9.109375" style="97"/>
    <col min="15112" max="15112" width="14.88671875" style="97" customWidth="1"/>
    <col min="15113" max="15356" width="9.109375" style="97"/>
    <col min="15357" max="15357" width="37.6640625" style="97" customWidth="1"/>
    <col min="15358" max="15358" width="9.109375" style="97"/>
    <col min="15359" max="15359" width="12.88671875" style="97" customWidth="1"/>
    <col min="15360" max="15361" width="0" style="97" hidden="1" customWidth="1"/>
    <col min="15362" max="15362" width="18.33203125" style="97" customWidth="1"/>
    <col min="15363" max="15363" width="64.88671875" style="97" customWidth="1"/>
    <col min="15364" max="15367" width="9.109375" style="97"/>
    <col min="15368" max="15368" width="14.88671875" style="97" customWidth="1"/>
    <col min="15369" max="15612" width="9.109375" style="97"/>
    <col min="15613" max="15613" width="37.6640625" style="97" customWidth="1"/>
    <col min="15614" max="15614" width="9.109375" style="97"/>
    <col min="15615" max="15615" width="12.88671875" style="97" customWidth="1"/>
    <col min="15616" max="15617" width="0" style="97" hidden="1" customWidth="1"/>
    <col min="15618" max="15618" width="18.33203125" style="97" customWidth="1"/>
    <col min="15619" max="15619" width="64.88671875" style="97" customWidth="1"/>
    <col min="15620" max="15623" width="9.109375" style="97"/>
    <col min="15624" max="15624" width="14.88671875" style="97" customWidth="1"/>
    <col min="15625" max="15868" width="9.109375" style="97"/>
    <col min="15869" max="15869" width="37.6640625" style="97" customWidth="1"/>
    <col min="15870" max="15870" width="9.109375" style="97"/>
    <col min="15871" max="15871" width="12.88671875" style="97" customWidth="1"/>
    <col min="15872" max="15873" width="0" style="97" hidden="1" customWidth="1"/>
    <col min="15874" max="15874" width="18.33203125" style="97" customWidth="1"/>
    <col min="15875" max="15875" width="64.88671875" style="97" customWidth="1"/>
    <col min="15876" max="15879" width="9.109375" style="97"/>
    <col min="15880" max="15880" width="14.88671875" style="97" customWidth="1"/>
    <col min="15881" max="16124" width="9.109375" style="97"/>
    <col min="16125" max="16125" width="37.6640625" style="97" customWidth="1"/>
    <col min="16126" max="16126" width="9.109375" style="97"/>
    <col min="16127" max="16127" width="12.88671875" style="97" customWidth="1"/>
    <col min="16128" max="16129" width="0" style="97" hidden="1" customWidth="1"/>
    <col min="16130" max="16130" width="18.33203125" style="97" customWidth="1"/>
    <col min="16131" max="16131" width="64.88671875" style="97" customWidth="1"/>
    <col min="16132" max="16135" width="9.109375" style="97"/>
    <col min="16136" max="16136" width="14.88671875" style="97" customWidth="1"/>
    <col min="16137" max="16384" width="9.109375" style="97"/>
  </cols>
  <sheetData>
    <row r="1" spans="1:44" ht="18" x14ac:dyDescent="0.3">
      <c r="L1" s="62" t="s">
        <v>71</v>
      </c>
    </row>
    <row r="2" spans="1:44" ht="18" x14ac:dyDescent="0.35">
      <c r="L2" s="63" t="s">
        <v>12</v>
      </c>
    </row>
    <row r="3" spans="1:44" ht="18" x14ac:dyDescent="0.35">
      <c r="L3" s="63" t="s">
        <v>70</v>
      </c>
    </row>
    <row r="4" spans="1:44" ht="18" x14ac:dyDescent="0.35">
      <c r="K4" s="63"/>
    </row>
    <row r="5" spans="1:44" x14ac:dyDescent="0.3">
      <c r="A5" s="294" t="str">
        <f>'1. паспорт местоположение'!A5:C5</f>
        <v>Год раскрытия информации: 2026 год</v>
      </c>
      <c r="B5" s="294"/>
      <c r="C5" s="294"/>
      <c r="D5" s="294"/>
      <c r="E5" s="294"/>
      <c r="F5" s="294"/>
      <c r="G5" s="294"/>
      <c r="H5" s="294"/>
      <c r="I5" s="294"/>
      <c r="J5" s="294"/>
      <c r="K5" s="294"/>
      <c r="L5" s="29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 x14ac:dyDescent="0.35">
      <c r="K6" s="63"/>
    </row>
    <row r="7" spans="1:44" ht="17.399999999999999" x14ac:dyDescent="0.3">
      <c r="A7" s="298" t="s">
        <v>11</v>
      </c>
      <c r="B7" s="298"/>
      <c r="C7" s="298"/>
      <c r="D7" s="298"/>
      <c r="E7" s="298"/>
      <c r="F7" s="298"/>
      <c r="G7" s="298"/>
      <c r="H7" s="298"/>
      <c r="I7" s="298"/>
      <c r="J7" s="298"/>
      <c r="K7" s="298"/>
      <c r="L7" s="298"/>
    </row>
    <row r="8" spans="1:44" ht="17.399999999999999" x14ac:dyDescent="0.3">
      <c r="A8" s="298" t="s">
        <v>503</v>
      </c>
      <c r="B8" s="298"/>
      <c r="C8" s="298"/>
      <c r="D8" s="298"/>
      <c r="E8" s="298"/>
      <c r="F8" s="298"/>
      <c r="G8" s="298"/>
      <c r="H8" s="298"/>
      <c r="I8" s="298"/>
      <c r="J8" s="298"/>
      <c r="K8" s="298"/>
      <c r="L8" s="298"/>
    </row>
    <row r="9" spans="1:44" x14ac:dyDescent="0.3">
      <c r="A9" s="299" t="s">
        <v>8</v>
      </c>
      <c r="B9" s="299"/>
      <c r="C9" s="299"/>
      <c r="D9" s="299"/>
      <c r="E9" s="299"/>
      <c r="F9" s="299"/>
      <c r="G9" s="299"/>
      <c r="H9" s="299"/>
      <c r="I9" s="299"/>
      <c r="J9" s="299"/>
      <c r="K9" s="299"/>
      <c r="L9" s="299"/>
    </row>
    <row r="10" spans="1:44" x14ac:dyDescent="0.3">
      <c r="A10" s="295" t="s">
        <v>10</v>
      </c>
      <c r="B10" s="295"/>
      <c r="C10" s="295"/>
      <c r="D10" s="295"/>
      <c r="E10" s="295"/>
      <c r="F10" s="295"/>
      <c r="G10" s="295"/>
      <c r="H10" s="295"/>
      <c r="I10" s="295"/>
      <c r="J10" s="295"/>
      <c r="K10" s="295"/>
      <c r="L10" s="295"/>
    </row>
    <row r="11" spans="1:44" ht="17.399999999999999" x14ac:dyDescent="0.3">
      <c r="A11" s="304" t="str">
        <f>'5. анализ эконом эфф'!A11:AS11</f>
        <v>P_ПТП_ИКБ №1 склад</v>
      </c>
      <c r="B11" s="304"/>
      <c r="C11" s="304"/>
      <c r="D11" s="304"/>
      <c r="E11" s="304"/>
      <c r="F11" s="304"/>
      <c r="G11" s="304"/>
      <c r="H11" s="304"/>
      <c r="I11" s="304"/>
      <c r="J11" s="304"/>
      <c r="K11" s="304"/>
      <c r="L11" s="304"/>
    </row>
    <row r="12" spans="1:44" x14ac:dyDescent="0.3">
      <c r="A12" s="299" t="s">
        <v>8</v>
      </c>
      <c r="B12" s="299"/>
      <c r="C12" s="299"/>
      <c r="D12" s="299"/>
      <c r="E12" s="299"/>
      <c r="F12" s="299"/>
      <c r="G12" s="299"/>
      <c r="H12" s="299"/>
      <c r="I12" s="299"/>
      <c r="J12" s="299"/>
      <c r="K12" s="299"/>
      <c r="L12" s="299"/>
    </row>
    <row r="13" spans="1:44" x14ac:dyDescent="0.3">
      <c r="A13" s="295" t="s">
        <v>9</v>
      </c>
      <c r="B13" s="295"/>
      <c r="C13" s="295"/>
      <c r="D13" s="295"/>
      <c r="E13" s="295"/>
      <c r="F13" s="295"/>
      <c r="G13" s="295"/>
      <c r="H13" s="295"/>
      <c r="I13" s="295"/>
      <c r="J13" s="295"/>
      <c r="K13" s="295"/>
      <c r="L13" s="295"/>
    </row>
    <row r="14" spans="1:44" ht="68.25" customHeight="1" x14ac:dyDescent="0.3">
      <c r="A14" s="290" t="str">
        <f>'5. анализ эконом эфф'!A14:AR14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90"/>
      <c r="C14" s="290"/>
      <c r="D14" s="290"/>
      <c r="E14" s="290"/>
      <c r="F14" s="290"/>
      <c r="G14" s="290"/>
      <c r="H14" s="290"/>
      <c r="I14" s="290"/>
      <c r="J14" s="290"/>
      <c r="K14" s="290"/>
      <c r="L14" s="290"/>
    </row>
    <row r="15" spans="1:44" x14ac:dyDescent="0.3">
      <c r="A15" s="299" t="s">
        <v>8</v>
      </c>
      <c r="B15" s="299"/>
      <c r="C15" s="299"/>
      <c r="D15" s="299"/>
      <c r="E15" s="299"/>
      <c r="F15" s="299"/>
      <c r="G15" s="299"/>
      <c r="H15" s="299"/>
      <c r="I15" s="299"/>
      <c r="J15" s="299"/>
      <c r="K15" s="299"/>
      <c r="L15" s="299"/>
    </row>
    <row r="16" spans="1:44" x14ac:dyDescent="0.3">
      <c r="A16" s="295" t="s">
        <v>7</v>
      </c>
      <c r="B16" s="295"/>
      <c r="C16" s="295"/>
      <c r="D16" s="295"/>
      <c r="E16" s="295"/>
      <c r="F16" s="295"/>
      <c r="G16" s="295"/>
      <c r="H16" s="295"/>
      <c r="I16" s="295"/>
      <c r="J16" s="295"/>
      <c r="K16" s="295"/>
      <c r="L16" s="295"/>
    </row>
    <row r="17" spans="1:12" ht="15.75" customHeight="1" x14ac:dyDescent="0.3">
      <c r="L17" s="165"/>
    </row>
    <row r="18" spans="1:12" x14ac:dyDescent="0.3">
      <c r="K18" s="98"/>
    </row>
    <row r="19" spans="1:12" ht="15.75" customHeight="1" x14ac:dyDescent="0.3">
      <c r="A19" s="437" t="s">
        <v>465</v>
      </c>
      <c r="B19" s="437"/>
      <c r="C19" s="437"/>
      <c r="D19" s="437"/>
      <c r="E19" s="437"/>
      <c r="F19" s="437"/>
      <c r="G19" s="437"/>
      <c r="H19" s="437"/>
      <c r="I19" s="437"/>
      <c r="J19" s="437"/>
      <c r="K19" s="437"/>
      <c r="L19" s="437"/>
    </row>
    <row r="20" spans="1:12" x14ac:dyDescent="0.3">
      <c r="A20" s="167"/>
      <c r="B20" s="167"/>
    </row>
    <row r="21" spans="1:12" ht="28.5" customHeight="1" x14ac:dyDescent="0.3">
      <c r="A21" s="438" t="s">
        <v>207</v>
      </c>
      <c r="B21" s="438" t="s">
        <v>206</v>
      </c>
      <c r="C21" s="443" t="s">
        <v>401</v>
      </c>
      <c r="D21" s="443"/>
      <c r="E21" s="443"/>
      <c r="F21" s="443"/>
      <c r="G21" s="443"/>
      <c r="H21" s="443"/>
      <c r="I21" s="438" t="s">
        <v>205</v>
      </c>
      <c r="J21" s="440" t="s">
        <v>403</v>
      </c>
      <c r="K21" s="438" t="s">
        <v>204</v>
      </c>
      <c r="L21" s="439" t="s">
        <v>402</v>
      </c>
    </row>
    <row r="22" spans="1:12" ht="58.5" customHeight="1" x14ac:dyDescent="0.3">
      <c r="A22" s="438"/>
      <c r="B22" s="438"/>
      <c r="C22" s="442" t="s">
        <v>3</v>
      </c>
      <c r="D22" s="442"/>
      <c r="E22" s="99"/>
      <c r="F22" s="100"/>
      <c r="G22" s="444" t="s">
        <v>2</v>
      </c>
      <c r="H22" s="445"/>
      <c r="I22" s="438"/>
      <c r="J22" s="441"/>
      <c r="K22" s="438"/>
      <c r="L22" s="439"/>
    </row>
    <row r="23" spans="1:12" ht="46.8" x14ac:dyDescent="0.3">
      <c r="A23" s="438"/>
      <c r="B23" s="438"/>
      <c r="C23" s="101" t="s">
        <v>203</v>
      </c>
      <c r="D23" s="101" t="s">
        <v>202</v>
      </c>
      <c r="E23" s="101" t="s">
        <v>203</v>
      </c>
      <c r="F23" s="101" t="s">
        <v>202</v>
      </c>
      <c r="G23" s="101" t="s">
        <v>203</v>
      </c>
      <c r="H23" s="101" t="s">
        <v>202</v>
      </c>
      <c r="I23" s="438"/>
      <c r="J23" s="442"/>
      <c r="K23" s="438"/>
      <c r="L23" s="439"/>
    </row>
    <row r="24" spans="1:12" x14ac:dyDescent="0.3">
      <c r="A24" s="164">
        <v>1</v>
      </c>
      <c r="B24" s="164">
        <v>2</v>
      </c>
      <c r="C24" s="101">
        <v>3</v>
      </c>
      <c r="D24" s="101">
        <v>4</v>
      </c>
      <c r="E24" s="101">
        <v>5</v>
      </c>
      <c r="F24" s="101">
        <v>6</v>
      </c>
      <c r="G24" s="101">
        <v>7</v>
      </c>
      <c r="H24" s="101">
        <v>8</v>
      </c>
      <c r="I24" s="101">
        <v>9</v>
      </c>
      <c r="J24" s="101">
        <v>10</v>
      </c>
      <c r="K24" s="101">
        <v>11</v>
      </c>
      <c r="L24" s="101">
        <v>12</v>
      </c>
    </row>
    <row r="25" spans="1:12" ht="30" customHeight="1" x14ac:dyDescent="0.3">
      <c r="A25" s="101">
        <v>1</v>
      </c>
      <c r="B25" s="102" t="s">
        <v>201</v>
      </c>
      <c r="C25" s="103">
        <f>'3.3 паспорт описание'!$C$28</f>
        <v>2024</v>
      </c>
      <c r="D25" s="103">
        <v>2025</v>
      </c>
      <c r="E25" s="103"/>
      <c r="F25" s="103"/>
      <c r="G25" s="103">
        <f>C25</f>
        <v>2024</v>
      </c>
      <c r="H25" s="180" t="s">
        <v>523</v>
      </c>
      <c r="I25" s="104">
        <v>0.1</v>
      </c>
      <c r="J25" s="105">
        <v>0.1</v>
      </c>
      <c r="K25" s="106" t="s">
        <v>505</v>
      </c>
      <c r="L25" s="106" t="s">
        <v>505</v>
      </c>
    </row>
    <row r="26" spans="1:12" ht="31.5" customHeight="1" x14ac:dyDescent="0.3">
      <c r="A26" s="101" t="s">
        <v>200</v>
      </c>
      <c r="B26" s="107" t="s">
        <v>408</v>
      </c>
      <c r="C26" s="103">
        <f>'3.3 паспорт описание'!$C$28</f>
        <v>2024</v>
      </c>
      <c r="D26" s="103">
        <f>'3.3 паспорт описание'!$C$28</f>
        <v>2024</v>
      </c>
      <c r="E26" s="103"/>
      <c r="F26" s="103"/>
      <c r="G26" s="103">
        <f t="shared" ref="G26:G43" si="0">C26</f>
        <v>2024</v>
      </c>
      <c r="H26" s="103">
        <f t="shared" ref="H26:H35" si="1">D26</f>
        <v>2024</v>
      </c>
      <c r="I26" s="104">
        <v>1</v>
      </c>
      <c r="J26" s="105">
        <v>0</v>
      </c>
      <c r="K26" s="106" t="s">
        <v>505</v>
      </c>
      <c r="L26" s="106" t="s">
        <v>505</v>
      </c>
    </row>
    <row r="27" spans="1:12" ht="39" customHeight="1" x14ac:dyDescent="0.3">
      <c r="A27" s="101" t="s">
        <v>199</v>
      </c>
      <c r="B27" s="107" t="s">
        <v>410</v>
      </c>
      <c r="C27" s="180" t="s">
        <v>523</v>
      </c>
      <c r="D27" s="180" t="s">
        <v>523</v>
      </c>
      <c r="E27" s="180" t="s">
        <v>523</v>
      </c>
      <c r="F27" s="180" t="s">
        <v>523</v>
      </c>
      <c r="G27" s="180" t="s">
        <v>523</v>
      </c>
      <c r="H27" s="180" t="s">
        <v>523</v>
      </c>
      <c r="I27" s="180" t="s">
        <v>523</v>
      </c>
      <c r="J27" s="180" t="s">
        <v>523</v>
      </c>
      <c r="K27" s="106" t="s">
        <v>505</v>
      </c>
      <c r="L27" s="106" t="s">
        <v>505</v>
      </c>
    </row>
    <row r="28" spans="1:12" ht="70.5" customHeight="1" x14ac:dyDescent="0.3">
      <c r="A28" s="101" t="s">
        <v>409</v>
      </c>
      <c r="B28" s="107" t="s">
        <v>414</v>
      </c>
      <c r="C28" s="180" t="s">
        <v>523</v>
      </c>
      <c r="D28" s="180" t="s">
        <v>523</v>
      </c>
      <c r="E28" s="180" t="s">
        <v>523</v>
      </c>
      <c r="F28" s="180" t="s">
        <v>523</v>
      </c>
      <c r="G28" s="180" t="s">
        <v>523</v>
      </c>
      <c r="H28" s="180" t="s">
        <v>523</v>
      </c>
      <c r="I28" s="180" t="s">
        <v>523</v>
      </c>
      <c r="J28" s="180" t="s">
        <v>523</v>
      </c>
      <c r="K28" s="106" t="s">
        <v>505</v>
      </c>
      <c r="L28" s="106" t="s">
        <v>505</v>
      </c>
    </row>
    <row r="29" spans="1:12" ht="54" customHeight="1" x14ac:dyDescent="0.3">
      <c r="A29" s="101" t="s">
        <v>198</v>
      </c>
      <c r="B29" s="107" t="s">
        <v>413</v>
      </c>
      <c r="C29" s="180" t="s">
        <v>523</v>
      </c>
      <c r="D29" s="180" t="s">
        <v>523</v>
      </c>
      <c r="E29" s="180" t="s">
        <v>523</v>
      </c>
      <c r="F29" s="180" t="s">
        <v>523</v>
      </c>
      <c r="G29" s="180" t="s">
        <v>523</v>
      </c>
      <c r="H29" s="180" t="s">
        <v>523</v>
      </c>
      <c r="I29" s="180" t="s">
        <v>523</v>
      </c>
      <c r="J29" s="180" t="s">
        <v>523</v>
      </c>
      <c r="K29" s="106" t="s">
        <v>505</v>
      </c>
      <c r="L29" s="106" t="s">
        <v>505</v>
      </c>
    </row>
    <row r="30" spans="1:12" ht="42" customHeight="1" x14ac:dyDescent="0.3">
      <c r="A30" s="101" t="s">
        <v>197</v>
      </c>
      <c r="B30" s="107" t="s">
        <v>415</v>
      </c>
      <c r="C30" s="180" t="s">
        <v>523</v>
      </c>
      <c r="D30" s="180" t="s">
        <v>523</v>
      </c>
      <c r="E30" s="180" t="s">
        <v>523</v>
      </c>
      <c r="F30" s="180" t="s">
        <v>523</v>
      </c>
      <c r="G30" s="180" t="s">
        <v>523</v>
      </c>
      <c r="H30" s="180" t="s">
        <v>523</v>
      </c>
      <c r="I30" s="180" t="s">
        <v>523</v>
      </c>
      <c r="J30" s="180" t="s">
        <v>523</v>
      </c>
      <c r="K30" s="106" t="s">
        <v>505</v>
      </c>
      <c r="L30" s="106" t="s">
        <v>505</v>
      </c>
    </row>
    <row r="31" spans="1:12" ht="37.5" customHeight="1" x14ac:dyDescent="0.3">
      <c r="A31" s="101" t="s">
        <v>196</v>
      </c>
      <c r="B31" s="108" t="s">
        <v>411</v>
      </c>
      <c r="C31" s="103">
        <v>2024</v>
      </c>
      <c r="D31" s="103">
        <v>2024</v>
      </c>
      <c r="E31" s="103"/>
      <c r="F31" s="103"/>
      <c r="G31" s="103">
        <v>2024</v>
      </c>
      <c r="H31" s="103">
        <v>2024</v>
      </c>
      <c r="I31" s="104">
        <v>1</v>
      </c>
      <c r="J31" s="105">
        <v>0</v>
      </c>
      <c r="K31" s="106" t="s">
        <v>505</v>
      </c>
      <c r="L31" s="106" t="s">
        <v>505</v>
      </c>
    </row>
    <row r="32" spans="1:12" ht="34.5" customHeight="1" x14ac:dyDescent="0.3">
      <c r="A32" s="101" t="s">
        <v>194</v>
      </c>
      <c r="B32" s="108" t="s">
        <v>416</v>
      </c>
      <c r="C32" s="103">
        <v>2025</v>
      </c>
      <c r="D32" s="103">
        <v>2025</v>
      </c>
      <c r="E32" s="103"/>
      <c r="F32" s="103"/>
      <c r="G32" s="103">
        <f t="shared" si="0"/>
        <v>2025</v>
      </c>
      <c r="H32" s="180" t="s">
        <v>523</v>
      </c>
      <c r="I32" s="104">
        <v>0</v>
      </c>
      <c r="J32" s="105">
        <v>0</v>
      </c>
      <c r="K32" s="106" t="s">
        <v>505</v>
      </c>
      <c r="L32" s="106" t="s">
        <v>505</v>
      </c>
    </row>
    <row r="33" spans="1:12" ht="52.5" customHeight="1" x14ac:dyDescent="0.3">
      <c r="A33" s="101" t="s">
        <v>427</v>
      </c>
      <c r="B33" s="108" t="s">
        <v>349</v>
      </c>
      <c r="C33" s="103">
        <v>2025</v>
      </c>
      <c r="D33" s="103">
        <v>2025</v>
      </c>
      <c r="E33" s="103"/>
      <c r="F33" s="103"/>
      <c r="G33" s="103">
        <f t="shared" si="0"/>
        <v>2025</v>
      </c>
      <c r="H33" s="180" t="s">
        <v>523</v>
      </c>
      <c r="I33" s="104">
        <v>0</v>
      </c>
      <c r="J33" s="105">
        <v>0</v>
      </c>
      <c r="K33" s="106" t="s">
        <v>505</v>
      </c>
      <c r="L33" s="106" t="s">
        <v>505</v>
      </c>
    </row>
    <row r="34" spans="1:12" ht="72.75" customHeight="1" x14ac:dyDescent="0.3">
      <c r="A34" s="101" t="s">
        <v>428</v>
      </c>
      <c r="B34" s="108" t="s">
        <v>420</v>
      </c>
      <c r="C34" s="180" t="s">
        <v>523</v>
      </c>
      <c r="D34" s="180" t="s">
        <v>523</v>
      </c>
      <c r="E34" s="180" t="s">
        <v>523</v>
      </c>
      <c r="F34" s="180" t="s">
        <v>523</v>
      </c>
      <c r="G34" s="180" t="s">
        <v>523</v>
      </c>
      <c r="H34" s="180" t="s">
        <v>523</v>
      </c>
      <c r="I34" s="180" t="s">
        <v>523</v>
      </c>
      <c r="J34" s="180" t="s">
        <v>523</v>
      </c>
      <c r="K34" s="106" t="s">
        <v>505</v>
      </c>
      <c r="L34" s="106" t="s">
        <v>505</v>
      </c>
    </row>
    <row r="35" spans="1:12" ht="49.5" customHeight="1" x14ac:dyDescent="0.3">
      <c r="A35" s="101" t="s">
        <v>429</v>
      </c>
      <c r="B35" s="108" t="s">
        <v>195</v>
      </c>
      <c r="C35" s="103">
        <v>2025</v>
      </c>
      <c r="D35" s="103">
        <v>2025</v>
      </c>
      <c r="E35" s="103"/>
      <c r="F35" s="103"/>
      <c r="G35" s="180" t="s">
        <v>523</v>
      </c>
      <c r="H35" s="103">
        <f t="shared" si="1"/>
        <v>2025</v>
      </c>
      <c r="I35" s="104">
        <v>0</v>
      </c>
      <c r="J35" s="105">
        <v>0</v>
      </c>
      <c r="K35" s="106" t="s">
        <v>505</v>
      </c>
      <c r="L35" s="106" t="s">
        <v>505</v>
      </c>
    </row>
    <row r="36" spans="1:12" ht="37.5" customHeight="1" x14ac:dyDescent="0.3">
      <c r="A36" s="101" t="s">
        <v>430</v>
      </c>
      <c r="B36" s="108" t="s">
        <v>412</v>
      </c>
      <c r="C36" s="180" t="s">
        <v>523</v>
      </c>
      <c r="D36" s="180" t="s">
        <v>523</v>
      </c>
      <c r="E36" s="180" t="s">
        <v>523</v>
      </c>
      <c r="F36" s="180" t="s">
        <v>523</v>
      </c>
      <c r="G36" s="180" t="s">
        <v>523</v>
      </c>
      <c r="H36" s="180" t="s">
        <v>523</v>
      </c>
      <c r="I36" s="180" t="s">
        <v>523</v>
      </c>
      <c r="J36" s="180" t="s">
        <v>523</v>
      </c>
      <c r="K36" s="106" t="s">
        <v>505</v>
      </c>
      <c r="L36" s="106" t="s">
        <v>505</v>
      </c>
    </row>
    <row r="37" spans="1:12" ht="33.75" customHeight="1" x14ac:dyDescent="0.3">
      <c r="A37" s="101" t="s">
        <v>431</v>
      </c>
      <c r="B37" s="108" t="s">
        <v>193</v>
      </c>
      <c r="C37" s="103">
        <v>2025</v>
      </c>
      <c r="D37" s="103">
        <v>2025</v>
      </c>
      <c r="E37" s="103"/>
      <c r="F37" s="103"/>
      <c r="G37" s="103">
        <f t="shared" si="0"/>
        <v>2025</v>
      </c>
      <c r="H37" s="180" t="s">
        <v>523</v>
      </c>
      <c r="I37" s="104">
        <v>0</v>
      </c>
      <c r="J37" s="105">
        <v>0</v>
      </c>
      <c r="K37" s="106" t="s">
        <v>505</v>
      </c>
      <c r="L37" s="106" t="s">
        <v>505</v>
      </c>
    </row>
    <row r="38" spans="1:12" ht="31.5" customHeight="1" x14ac:dyDescent="0.3">
      <c r="A38" s="101" t="s">
        <v>432</v>
      </c>
      <c r="B38" s="102" t="s">
        <v>192</v>
      </c>
      <c r="C38" s="103">
        <f>'3.3 паспорт описание'!$C$28</f>
        <v>2024</v>
      </c>
      <c r="D38" s="103">
        <v>2025</v>
      </c>
      <c r="E38" s="103"/>
      <c r="F38" s="103"/>
      <c r="G38" s="103">
        <f t="shared" si="0"/>
        <v>2024</v>
      </c>
      <c r="H38" s="180">
        <v>2025</v>
      </c>
      <c r="I38" s="104">
        <v>0.1</v>
      </c>
      <c r="J38" s="105">
        <v>0.1</v>
      </c>
      <c r="K38" s="106" t="s">
        <v>505</v>
      </c>
      <c r="L38" s="106" t="s">
        <v>505</v>
      </c>
    </row>
    <row r="39" spans="1:12" ht="72.75" customHeight="1" x14ac:dyDescent="0.3">
      <c r="A39" s="101">
        <v>2</v>
      </c>
      <c r="B39" s="108" t="s">
        <v>417</v>
      </c>
      <c r="C39" s="103">
        <f>'3.3 паспорт описание'!$C$28</f>
        <v>2024</v>
      </c>
      <c r="D39" s="103">
        <v>2024</v>
      </c>
      <c r="E39" s="103"/>
      <c r="F39" s="103"/>
      <c r="G39" s="103">
        <f t="shared" si="0"/>
        <v>2024</v>
      </c>
      <c r="H39" s="103">
        <v>2024</v>
      </c>
      <c r="I39" s="104">
        <v>1</v>
      </c>
      <c r="J39" s="105">
        <v>0</v>
      </c>
      <c r="K39" s="106" t="s">
        <v>505</v>
      </c>
      <c r="L39" s="106" t="s">
        <v>505</v>
      </c>
    </row>
    <row r="40" spans="1:12" ht="41.25" customHeight="1" x14ac:dyDescent="0.3">
      <c r="A40" s="101" t="s">
        <v>191</v>
      </c>
      <c r="B40" s="108" t="s">
        <v>419</v>
      </c>
      <c r="C40" s="103">
        <v>2025</v>
      </c>
      <c r="D40" s="103">
        <f>'3.3 паспорт описание'!$C$29</f>
        <v>2025</v>
      </c>
      <c r="E40" s="103"/>
      <c r="F40" s="103"/>
      <c r="G40" s="103">
        <f t="shared" si="0"/>
        <v>2025</v>
      </c>
      <c r="H40" s="180" t="s">
        <v>523</v>
      </c>
      <c r="I40" s="104">
        <v>0</v>
      </c>
      <c r="J40" s="105">
        <v>0</v>
      </c>
      <c r="K40" s="106" t="s">
        <v>505</v>
      </c>
      <c r="L40" s="106" t="s">
        <v>505</v>
      </c>
    </row>
    <row r="41" spans="1:12" ht="63" customHeight="1" x14ac:dyDescent="0.3">
      <c r="A41" s="101" t="s">
        <v>190</v>
      </c>
      <c r="B41" s="102" t="s">
        <v>489</v>
      </c>
      <c r="C41" s="103">
        <v>2025</v>
      </c>
      <c r="D41" s="103">
        <f>'3.3 паспорт описание'!$C$29</f>
        <v>2025</v>
      </c>
      <c r="E41" s="103"/>
      <c r="F41" s="103"/>
      <c r="G41" s="103">
        <f t="shared" si="0"/>
        <v>2025</v>
      </c>
      <c r="H41" s="180" t="s">
        <v>523</v>
      </c>
      <c r="I41" s="104">
        <v>0</v>
      </c>
      <c r="J41" s="105">
        <v>0</v>
      </c>
      <c r="K41" s="106" t="s">
        <v>505</v>
      </c>
      <c r="L41" s="106" t="s">
        <v>505</v>
      </c>
    </row>
    <row r="42" spans="1:12" ht="58.5" customHeight="1" x14ac:dyDescent="0.3">
      <c r="A42" s="101">
        <v>3</v>
      </c>
      <c r="B42" s="108" t="s">
        <v>418</v>
      </c>
      <c r="C42" s="103">
        <v>2025</v>
      </c>
      <c r="D42" s="103">
        <f>'3.3 паспорт описание'!$C$29</f>
        <v>2025</v>
      </c>
      <c r="E42" s="103"/>
      <c r="F42" s="103"/>
      <c r="G42" s="103">
        <f t="shared" si="0"/>
        <v>2025</v>
      </c>
      <c r="H42" s="180" t="s">
        <v>523</v>
      </c>
      <c r="I42" s="104">
        <v>0</v>
      </c>
      <c r="J42" s="105">
        <v>0</v>
      </c>
      <c r="K42" s="106" t="s">
        <v>505</v>
      </c>
      <c r="L42" s="106" t="s">
        <v>505</v>
      </c>
    </row>
    <row r="43" spans="1:12" ht="34.5" customHeight="1" x14ac:dyDescent="0.3">
      <c r="A43" s="101" t="s">
        <v>189</v>
      </c>
      <c r="B43" s="108" t="s">
        <v>187</v>
      </c>
      <c r="C43" s="103">
        <v>2025</v>
      </c>
      <c r="D43" s="103">
        <v>2026</v>
      </c>
      <c r="E43" s="103"/>
      <c r="F43" s="103"/>
      <c r="G43" s="103">
        <f t="shared" si="0"/>
        <v>2025</v>
      </c>
      <c r="H43" s="180" t="s">
        <v>523</v>
      </c>
      <c r="I43" s="104">
        <v>0</v>
      </c>
      <c r="J43" s="105">
        <v>0</v>
      </c>
      <c r="K43" s="106" t="s">
        <v>505</v>
      </c>
      <c r="L43" s="106" t="s">
        <v>505</v>
      </c>
    </row>
    <row r="44" spans="1:12" ht="24.75" customHeight="1" x14ac:dyDescent="0.3">
      <c r="A44" s="101" t="s">
        <v>188</v>
      </c>
      <c r="B44" s="108" t="s">
        <v>185</v>
      </c>
      <c r="C44" s="103">
        <v>2025</v>
      </c>
      <c r="D44" s="103">
        <f>'3.3 паспорт описание'!$C$29</f>
        <v>2025</v>
      </c>
      <c r="E44" s="103"/>
      <c r="F44" s="103"/>
      <c r="G44" s="180" t="s">
        <v>523</v>
      </c>
      <c r="H44" s="180" t="s">
        <v>523</v>
      </c>
      <c r="I44" s="104">
        <v>0</v>
      </c>
      <c r="J44" s="105">
        <v>0</v>
      </c>
      <c r="K44" s="106" t="s">
        <v>505</v>
      </c>
      <c r="L44" s="106" t="s">
        <v>505</v>
      </c>
    </row>
    <row r="45" spans="1:12" ht="90.75" customHeight="1" x14ac:dyDescent="0.3">
      <c r="A45" s="101" t="s">
        <v>186</v>
      </c>
      <c r="B45" s="108" t="s">
        <v>423</v>
      </c>
      <c r="C45" s="180" t="s">
        <v>523</v>
      </c>
      <c r="D45" s="180" t="s">
        <v>523</v>
      </c>
      <c r="E45" s="180" t="s">
        <v>523</v>
      </c>
      <c r="F45" s="180" t="s">
        <v>523</v>
      </c>
      <c r="G45" s="180" t="s">
        <v>523</v>
      </c>
      <c r="H45" s="180" t="s">
        <v>523</v>
      </c>
      <c r="I45" s="180" t="s">
        <v>523</v>
      </c>
      <c r="J45" s="180" t="s">
        <v>523</v>
      </c>
      <c r="K45" s="106" t="s">
        <v>505</v>
      </c>
      <c r="L45" s="106" t="s">
        <v>505</v>
      </c>
    </row>
    <row r="46" spans="1:12" ht="167.25" customHeight="1" x14ac:dyDescent="0.3">
      <c r="A46" s="101" t="s">
        <v>184</v>
      </c>
      <c r="B46" s="108" t="s">
        <v>421</v>
      </c>
      <c r="C46" s="103">
        <v>2025</v>
      </c>
      <c r="D46" s="103">
        <v>2025</v>
      </c>
      <c r="E46" s="103"/>
      <c r="F46" s="103"/>
      <c r="G46" s="180" t="s">
        <v>523</v>
      </c>
      <c r="H46" s="180" t="s">
        <v>523</v>
      </c>
      <c r="I46" s="104">
        <v>0</v>
      </c>
      <c r="J46" s="105">
        <v>0</v>
      </c>
      <c r="K46" s="106" t="s">
        <v>505</v>
      </c>
      <c r="L46" s="106" t="s">
        <v>505</v>
      </c>
    </row>
    <row r="47" spans="1:12" ht="30.75" customHeight="1" x14ac:dyDescent="0.3">
      <c r="A47" s="101" t="s">
        <v>182</v>
      </c>
      <c r="B47" s="108" t="s">
        <v>183</v>
      </c>
      <c r="C47" s="103">
        <v>2025</v>
      </c>
      <c r="D47" s="103">
        <v>2025</v>
      </c>
      <c r="E47" s="103"/>
      <c r="F47" s="103"/>
      <c r="G47" s="180" t="s">
        <v>523</v>
      </c>
      <c r="H47" s="180" t="s">
        <v>523</v>
      </c>
      <c r="I47" s="104">
        <v>0</v>
      </c>
      <c r="J47" s="105">
        <v>0</v>
      </c>
      <c r="K47" s="106" t="s">
        <v>505</v>
      </c>
      <c r="L47" s="106" t="s">
        <v>505</v>
      </c>
    </row>
    <row r="48" spans="1:12" ht="37.5" customHeight="1" x14ac:dyDescent="0.3">
      <c r="A48" s="101" t="s">
        <v>433</v>
      </c>
      <c r="B48" s="102" t="s">
        <v>181</v>
      </c>
      <c r="C48" s="103">
        <v>2025</v>
      </c>
      <c r="D48" s="103">
        <v>2025</v>
      </c>
      <c r="E48" s="103"/>
      <c r="F48" s="103"/>
      <c r="G48" s="180" t="s">
        <v>523</v>
      </c>
      <c r="H48" s="180" t="s">
        <v>523</v>
      </c>
      <c r="I48" s="104">
        <v>0</v>
      </c>
      <c r="J48" s="105">
        <v>0</v>
      </c>
      <c r="K48" s="106" t="s">
        <v>505</v>
      </c>
      <c r="L48" s="106" t="s">
        <v>505</v>
      </c>
    </row>
    <row r="49" spans="1:12" ht="47.25" customHeight="1" x14ac:dyDescent="0.3">
      <c r="A49" s="101">
        <v>4</v>
      </c>
      <c r="B49" s="108" t="s">
        <v>179</v>
      </c>
      <c r="C49" s="103">
        <v>2025</v>
      </c>
      <c r="D49" s="103">
        <v>2025</v>
      </c>
      <c r="E49" s="103"/>
      <c r="F49" s="103"/>
      <c r="G49" s="180" t="s">
        <v>523</v>
      </c>
      <c r="H49" s="180" t="s">
        <v>523</v>
      </c>
      <c r="I49" s="104">
        <v>0</v>
      </c>
      <c r="J49" s="105">
        <v>0</v>
      </c>
      <c r="K49" s="106" t="s">
        <v>505</v>
      </c>
      <c r="L49" s="106" t="s">
        <v>505</v>
      </c>
    </row>
    <row r="50" spans="1:12" ht="86.25" customHeight="1" x14ac:dyDescent="0.3">
      <c r="A50" s="101" t="s">
        <v>180</v>
      </c>
      <c r="B50" s="108" t="s">
        <v>422</v>
      </c>
      <c r="C50" s="103">
        <v>2025</v>
      </c>
      <c r="D50" s="103">
        <v>2025</v>
      </c>
      <c r="E50" s="103"/>
      <c r="F50" s="103"/>
      <c r="G50" s="180" t="s">
        <v>523</v>
      </c>
      <c r="H50" s="180" t="s">
        <v>523</v>
      </c>
      <c r="I50" s="104">
        <v>0</v>
      </c>
      <c r="J50" s="105">
        <v>0</v>
      </c>
      <c r="K50" s="106" t="s">
        <v>505</v>
      </c>
      <c r="L50" s="106" t="s">
        <v>505</v>
      </c>
    </row>
    <row r="51" spans="1:12" ht="77.25" customHeight="1" x14ac:dyDescent="0.3">
      <c r="A51" s="101" t="s">
        <v>178</v>
      </c>
      <c r="B51" s="108" t="s">
        <v>424</v>
      </c>
      <c r="C51" s="103">
        <v>2025</v>
      </c>
      <c r="D51" s="103">
        <v>2025</v>
      </c>
      <c r="E51" s="103"/>
      <c r="F51" s="103"/>
      <c r="G51" s="180" t="s">
        <v>523</v>
      </c>
      <c r="H51" s="180" t="s">
        <v>523</v>
      </c>
      <c r="I51" s="104">
        <v>0</v>
      </c>
      <c r="J51" s="105">
        <v>0</v>
      </c>
      <c r="K51" s="106" t="s">
        <v>505</v>
      </c>
      <c r="L51" s="106" t="s">
        <v>505</v>
      </c>
    </row>
    <row r="52" spans="1:12" ht="71.25" customHeight="1" x14ac:dyDescent="0.3">
      <c r="A52" s="101" t="s">
        <v>176</v>
      </c>
      <c r="B52" s="108" t="s">
        <v>177</v>
      </c>
      <c r="C52" s="103">
        <v>2025</v>
      </c>
      <c r="D52" s="103">
        <v>2025</v>
      </c>
      <c r="E52" s="103"/>
      <c r="F52" s="103"/>
      <c r="G52" s="180" t="s">
        <v>523</v>
      </c>
      <c r="H52" s="180" t="s">
        <v>523</v>
      </c>
      <c r="I52" s="104">
        <v>0</v>
      </c>
      <c r="J52" s="105">
        <v>0</v>
      </c>
      <c r="K52" s="106" t="s">
        <v>505</v>
      </c>
      <c r="L52" s="106" t="s">
        <v>505</v>
      </c>
    </row>
    <row r="53" spans="1:12" ht="48" customHeight="1" x14ac:dyDescent="0.3">
      <c r="A53" s="101" t="s">
        <v>174</v>
      </c>
      <c r="B53" s="109" t="s">
        <v>425</v>
      </c>
      <c r="C53" s="103">
        <v>2025</v>
      </c>
      <c r="D53" s="103">
        <v>2025</v>
      </c>
      <c r="E53" s="103"/>
      <c r="F53" s="103"/>
      <c r="G53" s="180" t="s">
        <v>523</v>
      </c>
      <c r="H53" s="180" t="s">
        <v>523</v>
      </c>
      <c r="I53" s="104">
        <v>0</v>
      </c>
      <c r="J53" s="105">
        <v>0</v>
      </c>
      <c r="K53" s="106" t="s">
        <v>505</v>
      </c>
      <c r="L53" s="106" t="s">
        <v>505</v>
      </c>
    </row>
    <row r="54" spans="1:12" ht="46.5" customHeight="1" x14ac:dyDescent="0.3">
      <c r="A54" s="101" t="s">
        <v>426</v>
      </c>
      <c r="B54" s="108" t="s">
        <v>175</v>
      </c>
      <c r="C54" s="103">
        <v>2025</v>
      </c>
      <c r="D54" s="103">
        <v>2025</v>
      </c>
      <c r="E54" s="103"/>
      <c r="F54" s="103"/>
      <c r="G54" s="180" t="s">
        <v>523</v>
      </c>
      <c r="H54" s="180" t="s">
        <v>523</v>
      </c>
      <c r="I54" s="104">
        <v>0</v>
      </c>
      <c r="J54" s="105">
        <v>0</v>
      </c>
      <c r="K54" s="106" t="s">
        <v>505</v>
      </c>
      <c r="L54" s="106" t="s">
        <v>505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I77"/>
  <sheetViews>
    <sheetView tabSelected="1" topLeftCell="A16" zoomScale="55" zoomScaleNormal="55" zoomScaleSheetLayoutView="70" workbookViewId="0">
      <selection activeCell="K27" sqref="K27"/>
    </sheetView>
  </sheetViews>
  <sheetFormatPr defaultColWidth="9.109375" defaultRowHeight="15.6" x14ac:dyDescent="0.3"/>
  <cols>
    <col min="1" max="1" width="9.109375" style="97"/>
    <col min="2" max="2" width="57.88671875" style="97" customWidth="1"/>
    <col min="3" max="4" width="21.88671875" style="280" customWidth="1"/>
    <col min="5" max="5" width="21.88671875" style="287" customWidth="1"/>
    <col min="6" max="6" width="57.88671875" style="97" hidden="1" customWidth="1"/>
    <col min="7" max="7" width="23.109375" style="97" hidden="1" customWidth="1"/>
    <col min="8" max="8" width="9.109375" style="97" customWidth="1"/>
    <col min="9" max="16384" width="9.109375" style="97"/>
  </cols>
  <sheetData>
    <row r="4" spans="1:6" ht="18.75" customHeight="1" x14ac:dyDescent="0.3">
      <c r="A4" s="294" t="str">
        <f>'1. паспорт местоположение'!A5:C5</f>
        <v>Год раскрытия информации: 2026 год</v>
      </c>
      <c r="B4" s="294"/>
      <c r="C4" s="294"/>
      <c r="D4" s="294"/>
      <c r="E4" s="294"/>
      <c r="F4" s="294"/>
    </row>
    <row r="6" spans="1:6" ht="17.399999999999999" x14ac:dyDescent="0.3">
      <c r="A6" s="298" t="s">
        <v>11</v>
      </c>
      <c r="B6" s="298"/>
      <c r="C6" s="298"/>
      <c r="D6" s="298"/>
      <c r="E6" s="298"/>
      <c r="F6" s="298"/>
    </row>
    <row r="7" spans="1:6" ht="17.399999999999999" x14ac:dyDescent="0.3">
      <c r="A7" s="298" t="s">
        <v>503</v>
      </c>
      <c r="B7" s="298"/>
      <c r="C7" s="298"/>
      <c r="D7" s="298"/>
      <c r="E7" s="298"/>
      <c r="F7" s="298"/>
    </row>
    <row r="8" spans="1:6" x14ac:dyDescent="0.3">
      <c r="A8" s="299" t="s">
        <v>8</v>
      </c>
      <c r="B8" s="299"/>
      <c r="C8" s="299"/>
      <c r="D8" s="299"/>
      <c r="E8" s="299"/>
      <c r="F8" s="299"/>
    </row>
    <row r="9" spans="1:6" ht="18.75" customHeight="1" x14ac:dyDescent="0.3">
      <c r="A9" s="295" t="s">
        <v>10</v>
      </c>
      <c r="B9" s="295"/>
      <c r="C9" s="295"/>
      <c r="D9" s="295"/>
      <c r="E9" s="295"/>
      <c r="F9" s="295"/>
    </row>
    <row r="10" spans="1:6" ht="17.399999999999999" x14ac:dyDescent="0.3">
      <c r="A10" s="452" t="str">
        <f>'1. паспорт местоположение'!A11:C11</f>
        <v>P_ПТП_ИКБ №1 склад</v>
      </c>
      <c r="B10" s="304"/>
      <c r="C10" s="304"/>
      <c r="D10" s="304"/>
      <c r="E10" s="304"/>
      <c r="F10" s="304"/>
    </row>
    <row r="11" spans="1:6" x14ac:dyDescent="0.3">
      <c r="A11" s="299" t="s">
        <v>8</v>
      </c>
      <c r="B11" s="299"/>
      <c r="C11" s="299"/>
      <c r="D11" s="299"/>
      <c r="E11" s="299"/>
      <c r="F11" s="299"/>
    </row>
    <row r="12" spans="1:6" x14ac:dyDescent="0.3">
      <c r="A12" s="295" t="s">
        <v>9</v>
      </c>
      <c r="B12" s="295"/>
      <c r="C12" s="295"/>
      <c r="D12" s="295"/>
      <c r="E12" s="295"/>
      <c r="F12" s="295"/>
    </row>
    <row r="13" spans="1:6" ht="81.75" customHeight="1" x14ac:dyDescent="0.3">
      <c r="A13" s="290"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290"/>
      <c r="C13" s="290"/>
      <c r="D13" s="290"/>
      <c r="E13" s="290"/>
      <c r="F13" s="290"/>
    </row>
    <row r="14" spans="1:6" x14ac:dyDescent="0.3">
      <c r="A14" s="299" t="s">
        <v>8</v>
      </c>
      <c r="B14" s="299"/>
      <c r="C14" s="299"/>
      <c r="D14" s="299"/>
      <c r="E14" s="299"/>
      <c r="F14" s="299"/>
    </row>
    <row r="15" spans="1:6" ht="15.75" customHeight="1" x14ac:dyDescent="0.3">
      <c r="A15" s="295" t="s">
        <v>7</v>
      </c>
      <c r="B15" s="295"/>
      <c r="C15" s="295"/>
      <c r="D15" s="295"/>
      <c r="E15" s="295"/>
      <c r="F15" s="295"/>
    </row>
    <row r="16" spans="1:6" x14ac:dyDescent="0.3">
      <c r="A16" s="450"/>
      <c r="B16" s="450"/>
      <c r="C16" s="450"/>
      <c r="D16" s="450"/>
      <c r="E16" s="450"/>
      <c r="F16" s="450"/>
    </row>
    <row r="18" spans="1:9" x14ac:dyDescent="0.3">
      <c r="A18" s="451" t="s">
        <v>466</v>
      </c>
      <c r="B18" s="451"/>
      <c r="C18" s="451"/>
      <c r="D18" s="451"/>
      <c r="E18" s="451"/>
      <c r="F18" s="451"/>
    </row>
    <row r="20" spans="1:9" ht="33" customHeight="1" x14ac:dyDescent="0.3">
      <c r="A20" s="440" t="s">
        <v>173</v>
      </c>
      <c r="B20" s="440" t="s">
        <v>172</v>
      </c>
      <c r="C20" s="440" t="s">
        <v>565</v>
      </c>
      <c r="D20" s="446" t="s">
        <v>566</v>
      </c>
      <c r="E20" s="447"/>
      <c r="F20" s="269"/>
      <c r="G20" s="110"/>
      <c r="H20" s="110"/>
      <c r="I20" s="110"/>
    </row>
    <row r="21" spans="1:9" ht="45.6" customHeight="1" x14ac:dyDescent="0.3">
      <c r="A21" s="441"/>
      <c r="B21" s="441"/>
      <c r="C21" s="441"/>
      <c r="D21" s="448"/>
      <c r="E21" s="449"/>
      <c r="F21" s="270"/>
    </row>
    <row r="22" spans="1:9" ht="89.25" customHeight="1" x14ac:dyDescent="0.3">
      <c r="A22" s="442"/>
      <c r="B22" s="442"/>
      <c r="C22" s="442"/>
      <c r="D22" s="268" t="s">
        <v>567</v>
      </c>
      <c r="E22" s="285" t="s">
        <v>568</v>
      </c>
      <c r="F22" s="270"/>
      <c r="H22" s="209"/>
    </row>
    <row r="23" spans="1:9" ht="19.5" customHeight="1" x14ac:dyDescent="0.3">
      <c r="A23" s="178">
        <v>1</v>
      </c>
      <c r="B23" s="178">
        <v>2</v>
      </c>
      <c r="C23" s="268">
        <v>3</v>
      </c>
      <c r="D23" s="268">
        <v>4</v>
      </c>
      <c r="E23" s="285">
        <v>5</v>
      </c>
      <c r="F23" s="268"/>
      <c r="H23" s="210"/>
    </row>
    <row r="24" spans="1:9" s="113" customFormat="1" ht="47.25" customHeight="1" x14ac:dyDescent="0.3">
      <c r="A24" s="111">
        <v>1</v>
      </c>
      <c r="B24" s="112" t="s">
        <v>171</v>
      </c>
      <c r="C24" s="268">
        <f>C28</f>
        <v>16.477</v>
      </c>
      <c r="D24" s="281">
        <f t="shared" ref="D24:D25" si="0">D28</f>
        <v>0</v>
      </c>
      <c r="E24" s="285">
        <v>0</v>
      </c>
      <c r="F24" s="112"/>
      <c r="H24" s="211"/>
    </row>
    <row r="25" spans="1:9" ht="24" customHeight="1" x14ac:dyDescent="0.3">
      <c r="A25" s="114" t="s">
        <v>170</v>
      </c>
      <c r="B25" s="95" t="s">
        <v>169</v>
      </c>
      <c r="C25" s="268">
        <v>0</v>
      </c>
      <c r="D25" s="282">
        <f t="shared" si="0"/>
        <v>0</v>
      </c>
      <c r="E25" s="285">
        <v>0</v>
      </c>
      <c r="F25" s="274"/>
    </row>
    <row r="26" spans="1:9" x14ac:dyDescent="0.3">
      <c r="A26" s="114" t="s">
        <v>168</v>
      </c>
      <c r="B26" s="95" t="s">
        <v>167</v>
      </c>
      <c r="C26" s="268"/>
      <c r="D26" s="282"/>
      <c r="E26" s="285"/>
      <c r="F26" s="274"/>
    </row>
    <row r="27" spans="1:9" ht="31.2" x14ac:dyDescent="0.3">
      <c r="A27" s="114" t="s">
        <v>166</v>
      </c>
      <c r="B27" s="95" t="s">
        <v>407</v>
      </c>
      <c r="C27" s="268"/>
      <c r="D27" s="282"/>
      <c r="E27" s="285"/>
      <c r="F27" s="274"/>
    </row>
    <row r="28" spans="1:9" ht="27" customHeight="1" x14ac:dyDescent="0.3">
      <c r="A28" s="114" t="s">
        <v>165</v>
      </c>
      <c r="B28" s="95" t="s">
        <v>164</v>
      </c>
      <c r="C28" s="288">
        <v>16.477</v>
      </c>
      <c r="D28" s="282">
        <v>0</v>
      </c>
      <c r="E28" s="285">
        <v>0</v>
      </c>
      <c r="F28" s="95"/>
    </row>
    <row r="29" spans="1:9" ht="25.5" customHeight="1" x14ac:dyDescent="0.3">
      <c r="A29" s="114" t="s">
        <v>163</v>
      </c>
      <c r="B29" s="115" t="s">
        <v>162</v>
      </c>
      <c r="C29" s="268">
        <v>0</v>
      </c>
      <c r="D29" s="282"/>
      <c r="E29" s="285">
        <v>0</v>
      </c>
      <c r="F29" s="115"/>
    </row>
    <row r="30" spans="1:9" ht="46.8" x14ac:dyDescent="0.3">
      <c r="A30" s="111" t="s">
        <v>65</v>
      </c>
      <c r="B30" s="112" t="s">
        <v>161</v>
      </c>
      <c r="C30" s="289">
        <f>D30-E30</f>
        <v>13.731</v>
      </c>
      <c r="D30" s="281">
        <v>13.731</v>
      </c>
      <c r="E30" s="285">
        <v>0</v>
      </c>
      <c r="F30" s="112"/>
      <c r="I30" s="158"/>
    </row>
    <row r="31" spans="1:9" ht="25.95" customHeight="1" x14ac:dyDescent="0.3">
      <c r="A31" s="111" t="s">
        <v>160</v>
      </c>
      <c r="B31" s="95" t="s">
        <v>159</v>
      </c>
      <c r="C31" s="283">
        <f>C30*G31</f>
        <v>0.96117000000000008</v>
      </c>
      <c r="D31" s="283">
        <f>D30*F31</f>
        <v>0.96117000000000008</v>
      </c>
      <c r="E31" s="285">
        <v>0</v>
      </c>
      <c r="F31" s="284">
        <v>7.0000000000000007E-2</v>
      </c>
      <c r="G31" s="116">
        <v>7.0000000000000007E-2</v>
      </c>
    </row>
    <row r="32" spans="1:9" ht="31.2" x14ac:dyDescent="0.3">
      <c r="A32" s="111" t="s">
        <v>158</v>
      </c>
      <c r="B32" s="95" t="s">
        <v>157</v>
      </c>
      <c r="C32" s="283">
        <f>C30*G32</f>
        <v>3.5700600000000002</v>
      </c>
      <c r="D32" s="283">
        <f>D30*F32</f>
        <v>3.5700600000000002</v>
      </c>
      <c r="E32" s="285">
        <v>0</v>
      </c>
      <c r="F32" s="284">
        <v>0.26</v>
      </c>
      <c r="G32" s="116">
        <v>0.26</v>
      </c>
    </row>
    <row r="33" spans="1:7" ht="23.4" customHeight="1" x14ac:dyDescent="0.3">
      <c r="A33" s="111" t="s">
        <v>156</v>
      </c>
      <c r="B33" s="95" t="s">
        <v>155</v>
      </c>
      <c r="C33" s="283">
        <f>C30*G33</f>
        <v>7.8266699999999991</v>
      </c>
      <c r="D33" s="283">
        <f>D30*F33</f>
        <v>7.8266699999999991</v>
      </c>
      <c r="E33" s="285">
        <v>0</v>
      </c>
      <c r="F33" s="284">
        <v>0.56999999999999995</v>
      </c>
      <c r="G33" s="116">
        <v>0.56999999999999995</v>
      </c>
    </row>
    <row r="34" spans="1:7" ht="23.4" customHeight="1" x14ac:dyDescent="0.3">
      <c r="A34" s="111" t="s">
        <v>154</v>
      </c>
      <c r="B34" s="95" t="s">
        <v>153</v>
      </c>
      <c r="C34" s="283">
        <f>C30*G34</f>
        <v>1.3731</v>
      </c>
      <c r="D34" s="283">
        <f>D30*F34</f>
        <v>1.3731</v>
      </c>
      <c r="E34" s="285">
        <v>0</v>
      </c>
      <c r="F34" s="284">
        <v>0.1</v>
      </c>
      <c r="G34" s="116">
        <v>0.1</v>
      </c>
    </row>
    <row r="35" spans="1:7" ht="31.2" x14ac:dyDescent="0.3">
      <c r="A35" s="111" t="s">
        <v>64</v>
      </c>
      <c r="B35" s="112" t="s">
        <v>152</v>
      </c>
      <c r="C35" s="271"/>
      <c r="D35" s="271"/>
      <c r="E35" s="286"/>
      <c r="F35" s="275"/>
    </row>
    <row r="36" spans="1:7" ht="31.2" x14ac:dyDescent="0.3">
      <c r="A36" s="114" t="s">
        <v>151</v>
      </c>
      <c r="B36" s="117" t="s">
        <v>150</v>
      </c>
      <c r="C36" s="278"/>
      <c r="D36" s="278"/>
      <c r="E36" s="278"/>
      <c r="F36" s="119"/>
    </row>
    <row r="37" spans="1:7" x14ac:dyDescent="0.3">
      <c r="A37" s="114" t="s">
        <v>149</v>
      </c>
      <c r="B37" s="117" t="s">
        <v>139</v>
      </c>
      <c r="C37" s="278"/>
      <c r="D37" s="278"/>
      <c r="E37" s="278"/>
      <c r="F37" s="119"/>
    </row>
    <row r="38" spans="1:7" x14ac:dyDescent="0.3">
      <c r="A38" s="114" t="s">
        <v>148</v>
      </c>
      <c r="B38" s="117" t="s">
        <v>137</v>
      </c>
      <c r="C38" s="278"/>
      <c r="D38" s="278"/>
      <c r="E38" s="278"/>
      <c r="F38" s="119"/>
    </row>
    <row r="39" spans="1:7" ht="31.2" x14ac:dyDescent="0.3">
      <c r="A39" s="114" t="s">
        <v>147</v>
      </c>
      <c r="B39" s="95" t="s">
        <v>135</v>
      </c>
      <c r="C39" s="277"/>
      <c r="D39" s="277"/>
      <c r="E39" s="277"/>
      <c r="F39" s="274"/>
    </row>
    <row r="40" spans="1:7" ht="31.2" x14ac:dyDescent="0.3">
      <c r="A40" s="114" t="s">
        <v>146</v>
      </c>
      <c r="B40" s="95" t="s">
        <v>133</v>
      </c>
      <c r="C40" s="277"/>
      <c r="D40" s="277"/>
      <c r="E40" s="277"/>
      <c r="F40" s="274"/>
    </row>
    <row r="41" spans="1:7" x14ac:dyDescent="0.3">
      <c r="A41" s="114" t="s">
        <v>145</v>
      </c>
      <c r="B41" s="95" t="s">
        <v>131</v>
      </c>
      <c r="C41" s="277"/>
      <c r="D41" s="277"/>
      <c r="E41" s="277"/>
      <c r="F41" s="274"/>
    </row>
    <row r="42" spans="1:7" ht="18.600000000000001" x14ac:dyDescent="0.3">
      <c r="A42" s="114" t="s">
        <v>144</v>
      </c>
      <c r="B42" s="117" t="s">
        <v>129</v>
      </c>
      <c r="C42" s="278"/>
      <c r="D42" s="278"/>
      <c r="E42" s="278"/>
      <c r="F42" s="119"/>
    </row>
    <row r="43" spans="1:7" x14ac:dyDescent="0.3">
      <c r="A43" s="111" t="s">
        <v>63</v>
      </c>
      <c r="B43" s="112" t="s">
        <v>143</v>
      </c>
      <c r="C43" s="271"/>
      <c r="D43" s="271"/>
      <c r="E43" s="286"/>
      <c r="F43" s="275"/>
    </row>
    <row r="44" spans="1:7" x14ac:dyDescent="0.3">
      <c r="A44" s="114" t="s">
        <v>142</v>
      </c>
      <c r="B44" s="95" t="s">
        <v>141</v>
      </c>
      <c r="C44" s="277"/>
      <c r="D44" s="277"/>
      <c r="E44" s="277"/>
      <c r="F44" s="274"/>
    </row>
    <row r="45" spans="1:7" x14ac:dyDescent="0.3">
      <c r="A45" s="114" t="s">
        <v>140</v>
      </c>
      <c r="B45" s="95" t="s">
        <v>139</v>
      </c>
      <c r="C45" s="277"/>
      <c r="D45" s="277"/>
      <c r="E45" s="277"/>
      <c r="F45" s="274"/>
    </row>
    <row r="46" spans="1:7" x14ac:dyDescent="0.3">
      <c r="A46" s="114" t="s">
        <v>138</v>
      </c>
      <c r="B46" s="95" t="s">
        <v>137</v>
      </c>
      <c r="C46" s="277"/>
      <c r="D46" s="277"/>
      <c r="E46" s="277"/>
      <c r="F46" s="274"/>
    </row>
    <row r="47" spans="1:7" ht="31.2" x14ac:dyDescent="0.3">
      <c r="A47" s="114" t="s">
        <v>136</v>
      </c>
      <c r="B47" s="95" t="s">
        <v>135</v>
      </c>
      <c r="C47" s="277"/>
      <c r="D47" s="277"/>
      <c r="E47" s="277"/>
      <c r="F47" s="274"/>
    </row>
    <row r="48" spans="1:7" ht="31.2" x14ac:dyDescent="0.3">
      <c r="A48" s="114" t="s">
        <v>134</v>
      </c>
      <c r="B48" s="95" t="s">
        <v>133</v>
      </c>
      <c r="C48" s="277"/>
      <c r="D48" s="277"/>
      <c r="E48" s="277"/>
      <c r="F48" s="274"/>
    </row>
    <row r="49" spans="1:6" x14ac:dyDescent="0.3">
      <c r="A49" s="114" t="s">
        <v>132</v>
      </c>
      <c r="B49" s="95" t="s">
        <v>131</v>
      </c>
      <c r="C49" s="277"/>
      <c r="D49" s="277"/>
      <c r="E49" s="277"/>
      <c r="F49" s="274"/>
    </row>
    <row r="50" spans="1:6" x14ac:dyDescent="0.3">
      <c r="A50" s="114" t="s">
        <v>130</v>
      </c>
      <c r="B50" s="117" t="s">
        <v>511</v>
      </c>
      <c r="C50" s="278"/>
      <c r="D50" s="278"/>
      <c r="E50" s="278"/>
      <c r="F50" s="119"/>
    </row>
    <row r="51" spans="1:6" ht="35.25" customHeight="1" x14ac:dyDescent="0.3">
      <c r="A51" s="111" t="s">
        <v>61</v>
      </c>
      <c r="B51" s="112" t="s">
        <v>128</v>
      </c>
      <c r="C51" s="271"/>
      <c r="D51" s="271"/>
      <c r="E51" s="286"/>
      <c r="F51" s="275"/>
    </row>
    <row r="52" spans="1:6" x14ac:dyDescent="0.3">
      <c r="A52" s="114" t="s">
        <v>127</v>
      </c>
      <c r="B52" s="95" t="s">
        <v>126</v>
      </c>
      <c r="C52" s="277"/>
      <c r="D52" s="277">
        <v>13.73</v>
      </c>
      <c r="E52" s="277">
        <v>0</v>
      </c>
      <c r="F52" s="274"/>
    </row>
    <row r="53" spans="1:6" x14ac:dyDescent="0.3">
      <c r="A53" s="114" t="s">
        <v>125</v>
      </c>
      <c r="B53" s="95" t="s">
        <v>119</v>
      </c>
      <c r="C53" s="277"/>
      <c r="D53" s="277">
        <v>0.36</v>
      </c>
      <c r="E53" s="277">
        <v>0</v>
      </c>
      <c r="F53" s="274"/>
    </row>
    <row r="54" spans="1:6" x14ac:dyDescent="0.3">
      <c r="A54" s="114" t="s">
        <v>124</v>
      </c>
      <c r="B54" s="117" t="s">
        <v>118</v>
      </c>
      <c r="C54" s="278"/>
      <c r="D54" s="278">
        <v>0</v>
      </c>
      <c r="E54" s="277">
        <v>0</v>
      </c>
      <c r="F54" s="119"/>
    </row>
    <row r="55" spans="1:6" x14ac:dyDescent="0.3">
      <c r="A55" s="114" t="s">
        <v>123</v>
      </c>
      <c r="B55" s="117" t="s">
        <v>117</v>
      </c>
      <c r="C55" s="278"/>
      <c r="D55" s="278">
        <v>0</v>
      </c>
      <c r="E55" s="277">
        <v>0</v>
      </c>
      <c r="F55" s="119"/>
    </row>
    <row r="56" spans="1:6" x14ac:dyDescent="0.3">
      <c r="A56" s="114" t="s">
        <v>122</v>
      </c>
      <c r="B56" s="117" t="s">
        <v>116</v>
      </c>
      <c r="C56" s="278"/>
      <c r="D56" s="278">
        <v>1.8</v>
      </c>
      <c r="E56" s="277">
        <v>0</v>
      </c>
      <c r="F56" s="119"/>
    </row>
    <row r="57" spans="1:6" ht="18.600000000000001" x14ac:dyDescent="0.3">
      <c r="A57" s="114" t="s">
        <v>121</v>
      </c>
      <c r="B57" s="117" t="s">
        <v>115</v>
      </c>
      <c r="C57" s="278"/>
      <c r="D57" s="278"/>
      <c r="E57" s="278"/>
      <c r="F57" s="119"/>
    </row>
    <row r="58" spans="1:6" ht="36.75" customHeight="1" x14ac:dyDescent="0.3">
      <c r="A58" s="111" t="s">
        <v>60</v>
      </c>
      <c r="B58" s="118" t="s">
        <v>214</v>
      </c>
      <c r="C58" s="279"/>
      <c r="D58" s="279"/>
      <c r="E58" s="279"/>
      <c r="F58" s="276"/>
    </row>
    <row r="59" spans="1:6" x14ac:dyDescent="0.3">
      <c r="A59" s="111" t="s">
        <v>58</v>
      </c>
      <c r="B59" s="112" t="s">
        <v>120</v>
      </c>
      <c r="C59" s="271"/>
      <c r="D59" s="271"/>
      <c r="E59" s="286"/>
      <c r="F59" s="275"/>
    </row>
    <row r="60" spans="1:6" x14ac:dyDescent="0.3">
      <c r="A60" s="114" t="s">
        <v>208</v>
      </c>
      <c r="B60" s="119" t="s">
        <v>141</v>
      </c>
      <c r="C60" s="278"/>
      <c r="D60" s="278"/>
      <c r="E60" s="278"/>
      <c r="F60" s="119"/>
    </row>
    <row r="61" spans="1:6" x14ac:dyDescent="0.3">
      <c r="A61" s="114" t="s">
        <v>209</v>
      </c>
      <c r="B61" s="119" t="s">
        <v>139</v>
      </c>
      <c r="C61" s="278"/>
      <c r="D61" s="278"/>
      <c r="E61" s="278"/>
      <c r="F61" s="119"/>
    </row>
    <row r="62" spans="1:6" x14ac:dyDescent="0.3">
      <c r="A62" s="114" t="s">
        <v>210</v>
      </c>
      <c r="B62" s="119" t="s">
        <v>137</v>
      </c>
      <c r="C62" s="278"/>
      <c r="D62" s="278"/>
      <c r="E62" s="278"/>
      <c r="F62" s="119"/>
    </row>
    <row r="63" spans="1:6" x14ac:dyDescent="0.3">
      <c r="A63" s="114" t="s">
        <v>211</v>
      </c>
      <c r="B63" s="119" t="s">
        <v>213</v>
      </c>
      <c r="C63" s="278"/>
      <c r="D63" s="278"/>
      <c r="E63" s="278"/>
      <c r="F63" s="119"/>
    </row>
    <row r="64" spans="1:6" ht="18.600000000000001" x14ac:dyDescent="0.3">
      <c r="A64" s="114" t="s">
        <v>212</v>
      </c>
      <c r="B64" s="117" t="s">
        <v>115</v>
      </c>
      <c r="C64" s="278"/>
      <c r="D64" s="278"/>
      <c r="E64" s="278"/>
      <c r="F64" s="119"/>
    </row>
    <row r="65" spans="1:6" x14ac:dyDescent="0.3">
      <c r="A65" s="120"/>
      <c r="B65" s="166"/>
      <c r="C65" s="120"/>
      <c r="D65" s="120"/>
      <c r="E65" s="120"/>
      <c r="F65" s="272"/>
    </row>
    <row r="66" spans="1:6" ht="54" customHeight="1" x14ac:dyDescent="0.3">
      <c r="B66" s="455"/>
      <c r="C66" s="455"/>
      <c r="D66" s="455"/>
      <c r="E66" s="455"/>
      <c r="F66" s="455"/>
    </row>
    <row r="68" spans="1:6" ht="50.25" customHeight="1" x14ac:dyDescent="0.3">
      <c r="B68" s="455"/>
      <c r="C68" s="455"/>
      <c r="D68" s="455"/>
      <c r="E68" s="455"/>
      <c r="F68" s="455"/>
    </row>
    <row r="70" spans="1:6" ht="36.75" customHeight="1" x14ac:dyDescent="0.3">
      <c r="B70" s="455"/>
      <c r="C70" s="455"/>
      <c r="D70" s="455"/>
      <c r="E70" s="455"/>
      <c r="F70" s="455"/>
    </row>
    <row r="72" spans="1:6" ht="51" customHeight="1" x14ac:dyDescent="0.3">
      <c r="B72" s="455"/>
      <c r="C72" s="455"/>
      <c r="D72" s="455"/>
      <c r="E72" s="455"/>
      <c r="F72" s="455"/>
    </row>
    <row r="73" spans="1:6" ht="32.25" customHeight="1" x14ac:dyDescent="0.3">
      <c r="B73" s="455"/>
      <c r="C73" s="455"/>
      <c r="D73" s="455"/>
      <c r="E73" s="455"/>
      <c r="F73" s="455"/>
    </row>
    <row r="74" spans="1:6" ht="51.75" customHeight="1" x14ac:dyDescent="0.3">
      <c r="B74" s="455"/>
      <c r="C74" s="455"/>
      <c r="D74" s="455"/>
      <c r="E74" s="455"/>
      <c r="F74" s="455"/>
    </row>
    <row r="75" spans="1:6" ht="21.75" customHeight="1" x14ac:dyDescent="0.3">
      <c r="B75" s="453"/>
      <c r="C75" s="453"/>
      <c r="D75" s="453"/>
      <c r="E75" s="453"/>
      <c r="F75" s="453"/>
    </row>
    <row r="76" spans="1:6" ht="23.25" customHeight="1" x14ac:dyDescent="0.3"/>
    <row r="77" spans="1:6" ht="18.75" customHeight="1" x14ac:dyDescent="0.3">
      <c r="B77" s="454"/>
      <c r="C77" s="454"/>
      <c r="D77" s="454"/>
      <c r="E77" s="454"/>
      <c r="F77" s="454"/>
    </row>
  </sheetData>
  <mergeCells count="25">
    <mergeCell ref="B75:F75"/>
    <mergeCell ref="B77:F77"/>
    <mergeCell ref="B66:F66"/>
    <mergeCell ref="B68:F68"/>
    <mergeCell ref="B70:F70"/>
    <mergeCell ref="B72:F72"/>
    <mergeCell ref="B73:F73"/>
    <mergeCell ref="B74:F74"/>
    <mergeCell ref="A4:F4"/>
    <mergeCell ref="A12:F12"/>
    <mergeCell ref="A9:F9"/>
    <mergeCell ref="A11:F11"/>
    <mergeCell ref="A8:F8"/>
    <mergeCell ref="A6:F6"/>
    <mergeCell ref="A7:F7"/>
    <mergeCell ref="A10:F10"/>
    <mergeCell ref="C20:C22"/>
    <mergeCell ref="D20:E21"/>
    <mergeCell ref="A13:F13"/>
    <mergeCell ref="A14:F14"/>
    <mergeCell ref="A16:F16"/>
    <mergeCell ref="A15:F15"/>
    <mergeCell ref="A20:A22"/>
    <mergeCell ref="A18:F18"/>
    <mergeCell ref="B20:B22"/>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21"/>
  <sheetViews>
    <sheetView view="pageBreakPreview" topLeftCell="Q1" zoomScale="70" zoomScaleSheetLayoutView="70" workbookViewId="0">
      <selection activeCell="AT21" sqref="AT21"/>
    </sheetView>
  </sheetViews>
  <sheetFormatPr defaultColWidth="9.109375" defaultRowHeight="13.8" x14ac:dyDescent="0.25"/>
  <cols>
    <col min="1" max="1" width="6.109375" style="169" customWidth="1"/>
    <col min="2" max="2" width="23.109375" style="169" customWidth="1"/>
    <col min="3" max="3" width="24.33203125" style="169" customWidth="1"/>
    <col min="4" max="4" width="15.109375" style="169" customWidth="1"/>
    <col min="5" max="12" width="7.6640625" style="169" customWidth="1"/>
    <col min="13" max="13" width="18" style="169" customWidth="1"/>
    <col min="14" max="14" width="22.44140625" style="169" customWidth="1"/>
    <col min="15" max="15" width="21" style="169" customWidth="1"/>
    <col min="16" max="17" width="13.44140625" style="169" customWidth="1"/>
    <col min="18" max="18" width="17" style="169" customWidth="1"/>
    <col min="19" max="20" width="9.6640625" style="169" customWidth="1"/>
    <col min="21" max="21" width="10" style="169" customWidth="1"/>
    <col min="22" max="22" width="9.33203125" style="169" customWidth="1"/>
    <col min="23" max="23" width="20" style="169" customWidth="1"/>
    <col min="24" max="25" width="10.6640625" style="169" customWidth="1"/>
    <col min="26" max="26" width="7.6640625" style="169" customWidth="1"/>
    <col min="27" max="28" width="10.6640625" style="169" customWidth="1"/>
    <col min="29" max="29" width="24.44140625" style="169" customWidth="1"/>
    <col min="30" max="30" width="18.33203125" style="169" bestFit="1" customWidth="1"/>
    <col min="31" max="31" width="31.33203125" style="169" customWidth="1"/>
    <col min="32" max="32" width="11.6640625" style="169" customWidth="1"/>
    <col min="33" max="33" width="11.44140625" style="169" customWidth="1"/>
    <col min="34" max="34" width="9.6640625" style="169" customWidth="1"/>
    <col min="35" max="35" width="10.33203125" style="169" customWidth="1"/>
    <col min="36" max="36" width="14.109375" style="169" customWidth="1"/>
    <col min="37" max="37" width="14.88671875" style="169" customWidth="1"/>
    <col min="38" max="38" width="13.88671875" style="169" customWidth="1"/>
    <col min="39" max="39" width="15.33203125" style="169" customWidth="1"/>
    <col min="40" max="40" width="6.44140625" style="169" customWidth="1"/>
    <col min="41" max="41" width="8" style="169" customWidth="1"/>
    <col min="42" max="42" width="10.5546875" style="169" customWidth="1"/>
    <col min="43" max="43" width="10.44140625" style="169" customWidth="1"/>
    <col min="44" max="44" width="20.44140625" style="169" customWidth="1"/>
    <col min="45" max="45" width="23.88671875" style="169" customWidth="1"/>
    <col min="46" max="46" width="13.33203125" style="169" customWidth="1"/>
    <col min="47" max="47" width="10.6640625" style="169" customWidth="1"/>
    <col min="48" max="48" width="15.6640625" style="169" customWidth="1"/>
    <col min="49" max="16384" width="9.109375" style="169"/>
  </cols>
  <sheetData>
    <row r="1" spans="1:48" ht="18.75" customHeight="1" x14ac:dyDescent="0.25">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row>
    <row r="2" spans="1:48" ht="18" x14ac:dyDescent="0.35">
      <c r="AV2" s="63"/>
    </row>
    <row r="3" spans="1:48" ht="17.399999999999999" x14ac:dyDescent="0.25">
      <c r="A3" s="298" t="s">
        <v>11</v>
      </c>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row>
    <row r="4" spans="1:48" ht="17.399999999999999" x14ac:dyDescent="0.25">
      <c r="A4" s="298" t="s">
        <v>503</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c r="AS4" s="298"/>
      <c r="AT4" s="298"/>
      <c r="AU4" s="298"/>
      <c r="AV4" s="298"/>
    </row>
    <row r="5" spans="1:48" x14ac:dyDescent="0.25">
      <c r="A5" s="299" t="s">
        <v>8</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5.6"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5"/>
      <c r="AO6" s="295"/>
      <c r="AP6" s="295"/>
      <c r="AQ6" s="295"/>
      <c r="AR6" s="295"/>
      <c r="AS6" s="295"/>
      <c r="AT6" s="295"/>
      <c r="AU6" s="295"/>
      <c r="AV6" s="295"/>
    </row>
    <row r="7" spans="1:48" ht="17.399999999999999" x14ac:dyDescent="0.25">
      <c r="A7" s="452" t="str">
        <f>'1. паспорт местоположение'!A11:C11</f>
        <v>P_ПТП_ИКБ №1 склад</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x14ac:dyDescent="0.25">
      <c r="A8" s="299" t="s">
        <v>8</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6"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49.5" customHeight="1" x14ac:dyDescent="0.25">
      <c r="A10" s="290"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x14ac:dyDescent="0.25">
      <c r="A11" s="299" t="s">
        <v>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6"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4.25" customHeight="1"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8"/>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x14ac:dyDescent="0.25">
      <c r="A16" s="460" t="s">
        <v>479</v>
      </c>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c r="AL16" s="460"/>
      <c r="AM16" s="460"/>
      <c r="AN16" s="460"/>
      <c r="AO16" s="460"/>
      <c r="AP16" s="460"/>
      <c r="AQ16" s="460"/>
      <c r="AR16" s="460"/>
      <c r="AS16" s="460"/>
      <c r="AT16" s="460"/>
      <c r="AU16" s="460"/>
      <c r="AV16" s="460"/>
    </row>
    <row r="17" spans="1:48" s="170" customFormat="1" ht="58.5" customHeight="1" x14ac:dyDescent="0.25">
      <c r="A17" s="457" t="s">
        <v>54</v>
      </c>
      <c r="B17" s="461" t="s">
        <v>26</v>
      </c>
      <c r="C17" s="457" t="s">
        <v>53</v>
      </c>
      <c r="D17" s="457" t="s">
        <v>52</v>
      </c>
      <c r="E17" s="468" t="s">
        <v>486</v>
      </c>
      <c r="F17" s="469"/>
      <c r="G17" s="469"/>
      <c r="H17" s="469"/>
      <c r="I17" s="469"/>
      <c r="J17" s="469"/>
      <c r="K17" s="469"/>
      <c r="L17" s="470"/>
      <c r="M17" s="457" t="s">
        <v>51</v>
      </c>
      <c r="N17" s="457" t="s">
        <v>50</v>
      </c>
      <c r="O17" s="457" t="s">
        <v>49</v>
      </c>
      <c r="P17" s="456" t="s">
        <v>234</v>
      </c>
      <c r="Q17" s="456" t="s">
        <v>48</v>
      </c>
      <c r="R17" s="456" t="s">
        <v>47</v>
      </c>
      <c r="S17" s="456" t="s">
        <v>46</v>
      </c>
      <c r="T17" s="456"/>
      <c r="U17" s="471" t="s">
        <v>45</v>
      </c>
      <c r="V17" s="471" t="s">
        <v>44</v>
      </c>
      <c r="W17" s="456" t="s">
        <v>43</v>
      </c>
      <c r="X17" s="456" t="s">
        <v>42</v>
      </c>
      <c r="Y17" s="456" t="s">
        <v>41</v>
      </c>
      <c r="Z17" s="472" t="s">
        <v>40</v>
      </c>
      <c r="AA17" s="456" t="s">
        <v>39</v>
      </c>
      <c r="AB17" s="456" t="s">
        <v>38</v>
      </c>
      <c r="AC17" s="456" t="s">
        <v>37</v>
      </c>
      <c r="AD17" s="456" t="s">
        <v>36</v>
      </c>
      <c r="AE17" s="456" t="s">
        <v>35</v>
      </c>
      <c r="AF17" s="456" t="s">
        <v>34</v>
      </c>
      <c r="AG17" s="456"/>
      <c r="AH17" s="456"/>
      <c r="AI17" s="456"/>
      <c r="AJ17" s="456"/>
      <c r="AK17" s="456"/>
      <c r="AL17" s="456" t="s">
        <v>33</v>
      </c>
      <c r="AM17" s="456"/>
      <c r="AN17" s="456"/>
      <c r="AO17" s="456"/>
      <c r="AP17" s="456" t="s">
        <v>32</v>
      </c>
      <c r="AQ17" s="456"/>
      <c r="AR17" s="456" t="s">
        <v>31</v>
      </c>
      <c r="AS17" s="456" t="s">
        <v>30</v>
      </c>
      <c r="AT17" s="456" t="s">
        <v>29</v>
      </c>
      <c r="AU17" s="456" t="s">
        <v>28</v>
      </c>
      <c r="AV17" s="456" t="s">
        <v>27</v>
      </c>
    </row>
    <row r="18" spans="1:48" s="170" customFormat="1" ht="64.5" customHeight="1" x14ac:dyDescent="0.25">
      <c r="A18" s="458"/>
      <c r="B18" s="462"/>
      <c r="C18" s="458"/>
      <c r="D18" s="458"/>
      <c r="E18" s="475" t="s">
        <v>25</v>
      </c>
      <c r="F18" s="464" t="s">
        <v>119</v>
      </c>
      <c r="G18" s="464" t="s">
        <v>118</v>
      </c>
      <c r="H18" s="464" t="s">
        <v>117</v>
      </c>
      <c r="I18" s="477" t="s">
        <v>404</v>
      </c>
      <c r="J18" s="477" t="s">
        <v>405</v>
      </c>
      <c r="K18" s="477" t="s">
        <v>406</v>
      </c>
      <c r="L18" s="464" t="s">
        <v>82</v>
      </c>
      <c r="M18" s="458"/>
      <c r="N18" s="458"/>
      <c r="O18" s="458"/>
      <c r="P18" s="456"/>
      <c r="Q18" s="456"/>
      <c r="R18" s="456"/>
      <c r="S18" s="466" t="s">
        <v>3</v>
      </c>
      <c r="T18" s="466" t="s">
        <v>13</v>
      </c>
      <c r="U18" s="471"/>
      <c r="V18" s="471"/>
      <c r="W18" s="456"/>
      <c r="X18" s="456"/>
      <c r="Y18" s="456"/>
      <c r="Z18" s="456"/>
      <c r="AA18" s="456"/>
      <c r="AB18" s="456"/>
      <c r="AC18" s="456"/>
      <c r="AD18" s="456"/>
      <c r="AE18" s="456"/>
      <c r="AF18" s="456" t="s">
        <v>24</v>
      </c>
      <c r="AG18" s="456"/>
      <c r="AH18" s="456" t="s">
        <v>23</v>
      </c>
      <c r="AI18" s="456"/>
      <c r="AJ18" s="457" t="s">
        <v>22</v>
      </c>
      <c r="AK18" s="457" t="s">
        <v>21</v>
      </c>
      <c r="AL18" s="457" t="s">
        <v>20</v>
      </c>
      <c r="AM18" s="457" t="s">
        <v>19</v>
      </c>
      <c r="AN18" s="457" t="s">
        <v>18</v>
      </c>
      <c r="AO18" s="457" t="s">
        <v>17</v>
      </c>
      <c r="AP18" s="457" t="s">
        <v>16</v>
      </c>
      <c r="AQ18" s="473" t="s">
        <v>13</v>
      </c>
      <c r="AR18" s="456"/>
      <c r="AS18" s="456"/>
      <c r="AT18" s="456"/>
      <c r="AU18" s="456"/>
      <c r="AV18" s="456"/>
    </row>
    <row r="19" spans="1:48" s="170" customFormat="1" ht="96.75" customHeight="1" x14ac:dyDescent="0.25">
      <c r="A19" s="459"/>
      <c r="B19" s="463"/>
      <c r="C19" s="459"/>
      <c r="D19" s="459"/>
      <c r="E19" s="476"/>
      <c r="F19" s="465"/>
      <c r="G19" s="465"/>
      <c r="H19" s="465"/>
      <c r="I19" s="478"/>
      <c r="J19" s="478"/>
      <c r="K19" s="478"/>
      <c r="L19" s="465"/>
      <c r="M19" s="459"/>
      <c r="N19" s="459"/>
      <c r="O19" s="459"/>
      <c r="P19" s="456"/>
      <c r="Q19" s="456"/>
      <c r="R19" s="456"/>
      <c r="S19" s="467"/>
      <c r="T19" s="467"/>
      <c r="U19" s="471"/>
      <c r="V19" s="471"/>
      <c r="W19" s="456"/>
      <c r="X19" s="456"/>
      <c r="Y19" s="456"/>
      <c r="Z19" s="456"/>
      <c r="AA19" s="456"/>
      <c r="AB19" s="456"/>
      <c r="AC19" s="456"/>
      <c r="AD19" s="456"/>
      <c r="AE19" s="456"/>
      <c r="AF19" s="171" t="s">
        <v>15</v>
      </c>
      <c r="AG19" s="171" t="s">
        <v>14</v>
      </c>
      <c r="AH19" s="172" t="s">
        <v>3</v>
      </c>
      <c r="AI19" s="172" t="s">
        <v>13</v>
      </c>
      <c r="AJ19" s="459"/>
      <c r="AK19" s="459"/>
      <c r="AL19" s="459"/>
      <c r="AM19" s="459"/>
      <c r="AN19" s="459"/>
      <c r="AO19" s="459"/>
      <c r="AP19" s="459"/>
      <c r="AQ19" s="474"/>
      <c r="AR19" s="456"/>
      <c r="AS19" s="456"/>
      <c r="AT19" s="456"/>
      <c r="AU19" s="456"/>
      <c r="AV19" s="456"/>
    </row>
    <row r="20" spans="1:48" s="174" customFormat="1" ht="17.25" customHeight="1" x14ac:dyDescent="0.2">
      <c r="A20" s="173">
        <v>1</v>
      </c>
      <c r="B20" s="173">
        <v>2</v>
      </c>
      <c r="C20" s="173">
        <v>4</v>
      </c>
      <c r="D20" s="173">
        <v>5</v>
      </c>
      <c r="E20" s="173">
        <v>6</v>
      </c>
      <c r="F20" s="173">
        <f t="shared" ref="F20:AV20" si="0">E20+1</f>
        <v>7</v>
      </c>
      <c r="G20" s="173">
        <f t="shared" si="0"/>
        <v>8</v>
      </c>
      <c r="H20" s="173">
        <f t="shared" si="0"/>
        <v>9</v>
      </c>
      <c r="I20" s="173">
        <f t="shared" si="0"/>
        <v>10</v>
      </c>
      <c r="J20" s="173">
        <f t="shared" si="0"/>
        <v>11</v>
      </c>
      <c r="K20" s="173">
        <f t="shared" si="0"/>
        <v>12</v>
      </c>
      <c r="L20" s="173">
        <f t="shared" si="0"/>
        <v>13</v>
      </c>
      <c r="M20" s="173">
        <f t="shared" si="0"/>
        <v>14</v>
      </c>
      <c r="N20" s="173">
        <f t="shared" si="0"/>
        <v>15</v>
      </c>
      <c r="O20" s="173">
        <f t="shared" si="0"/>
        <v>16</v>
      </c>
      <c r="P20" s="173">
        <f t="shared" si="0"/>
        <v>17</v>
      </c>
      <c r="Q20" s="173">
        <f t="shared" si="0"/>
        <v>18</v>
      </c>
      <c r="R20" s="173">
        <f t="shared" si="0"/>
        <v>19</v>
      </c>
      <c r="S20" s="173">
        <f t="shared" si="0"/>
        <v>20</v>
      </c>
      <c r="T20" s="173">
        <f t="shared" si="0"/>
        <v>21</v>
      </c>
      <c r="U20" s="173">
        <f t="shared" si="0"/>
        <v>22</v>
      </c>
      <c r="V20" s="173">
        <f t="shared" si="0"/>
        <v>23</v>
      </c>
      <c r="W20" s="173">
        <f t="shared" si="0"/>
        <v>24</v>
      </c>
      <c r="X20" s="173">
        <f t="shared" si="0"/>
        <v>25</v>
      </c>
      <c r="Y20" s="173">
        <f t="shared" si="0"/>
        <v>26</v>
      </c>
      <c r="Z20" s="173">
        <f t="shared" si="0"/>
        <v>27</v>
      </c>
      <c r="AA20" s="173">
        <f t="shared" si="0"/>
        <v>28</v>
      </c>
      <c r="AB20" s="173">
        <f t="shared" si="0"/>
        <v>29</v>
      </c>
      <c r="AC20" s="173">
        <f t="shared" si="0"/>
        <v>30</v>
      </c>
      <c r="AD20" s="173">
        <f t="shared" si="0"/>
        <v>31</v>
      </c>
      <c r="AE20" s="173">
        <f t="shared" si="0"/>
        <v>32</v>
      </c>
      <c r="AF20" s="173">
        <f t="shared" si="0"/>
        <v>33</v>
      </c>
      <c r="AG20" s="173">
        <f t="shared" si="0"/>
        <v>34</v>
      </c>
      <c r="AH20" s="173">
        <f t="shared" si="0"/>
        <v>35</v>
      </c>
      <c r="AI20" s="173">
        <f t="shared" si="0"/>
        <v>36</v>
      </c>
      <c r="AJ20" s="173">
        <f t="shared" si="0"/>
        <v>37</v>
      </c>
      <c r="AK20" s="173">
        <f t="shared" si="0"/>
        <v>38</v>
      </c>
      <c r="AL20" s="173">
        <f t="shared" si="0"/>
        <v>39</v>
      </c>
      <c r="AM20" s="173">
        <f t="shared" si="0"/>
        <v>40</v>
      </c>
      <c r="AN20" s="173">
        <f t="shared" si="0"/>
        <v>41</v>
      </c>
      <c r="AO20" s="173">
        <f t="shared" si="0"/>
        <v>42</v>
      </c>
      <c r="AP20" s="173">
        <f t="shared" si="0"/>
        <v>43</v>
      </c>
      <c r="AQ20" s="173">
        <f t="shared" si="0"/>
        <v>44</v>
      </c>
      <c r="AR20" s="173">
        <f t="shared" si="0"/>
        <v>45</v>
      </c>
      <c r="AS20" s="173">
        <f t="shared" si="0"/>
        <v>46</v>
      </c>
      <c r="AT20" s="173">
        <f t="shared" si="0"/>
        <v>47</v>
      </c>
      <c r="AU20" s="173">
        <f t="shared" si="0"/>
        <v>48</v>
      </c>
      <c r="AV20" s="173">
        <f t="shared" si="0"/>
        <v>49</v>
      </c>
    </row>
    <row r="21" spans="1:48" ht="61.2" x14ac:dyDescent="0.25">
      <c r="A21" s="175">
        <v>1</v>
      </c>
      <c r="B21" s="175" t="s">
        <v>506</v>
      </c>
      <c r="C21" s="175"/>
      <c r="D21" s="175"/>
      <c r="E21" s="175"/>
      <c r="F21" s="175"/>
      <c r="G21" s="175"/>
      <c r="H21" s="175"/>
      <c r="I21" s="175"/>
      <c r="J21" s="175"/>
      <c r="K21" s="175"/>
      <c r="L21" s="175"/>
      <c r="M21" s="175" t="s">
        <v>543</v>
      </c>
      <c r="N21" s="175" t="s">
        <v>517</v>
      </c>
      <c r="O21" s="175" t="s">
        <v>503</v>
      </c>
      <c r="P21" s="176">
        <f>16300000/1.2/1000</f>
        <v>13583.333333333334</v>
      </c>
      <c r="Q21" s="175"/>
      <c r="R21" s="176">
        <f>16300000/1.2/1000</f>
        <v>13583.333333333334</v>
      </c>
      <c r="S21" s="175" t="s">
        <v>516</v>
      </c>
      <c r="T21" s="175" t="s">
        <v>516</v>
      </c>
      <c r="U21" s="175">
        <v>1</v>
      </c>
      <c r="V21" s="175">
        <v>1</v>
      </c>
      <c r="W21" s="175" t="s">
        <v>544</v>
      </c>
      <c r="X21" s="176">
        <f>15945802.2/1.2/1000</f>
        <v>13288.1685</v>
      </c>
      <c r="Y21" s="175">
        <v>0</v>
      </c>
      <c r="Z21" s="175">
        <v>0</v>
      </c>
      <c r="AA21" s="175">
        <v>0</v>
      </c>
      <c r="AB21" s="176">
        <f>15945802.2/1.2/1000</f>
        <v>13288.1685</v>
      </c>
      <c r="AC21" s="175" t="s">
        <v>544</v>
      </c>
      <c r="AD21" s="176">
        <f>15945802.2/1000</f>
        <v>15945.8022</v>
      </c>
      <c r="AE21" s="176"/>
      <c r="AF21" s="175">
        <v>32413936068</v>
      </c>
      <c r="AG21" s="183" t="s">
        <v>545</v>
      </c>
      <c r="AH21" s="177">
        <v>45531</v>
      </c>
      <c r="AI21" s="177">
        <v>45531</v>
      </c>
      <c r="AJ21" s="177"/>
      <c r="AK21" s="177">
        <v>45541</v>
      </c>
      <c r="AL21" s="175">
        <v>0</v>
      </c>
      <c r="AM21" s="175">
        <v>0</v>
      </c>
      <c r="AN21" s="175">
        <v>0</v>
      </c>
      <c r="AO21" s="175">
        <v>0</v>
      </c>
      <c r="AP21" s="177">
        <v>45552</v>
      </c>
      <c r="AQ21" s="177">
        <v>45552</v>
      </c>
      <c r="AR21" s="177">
        <v>45566</v>
      </c>
      <c r="AS21" s="177">
        <v>45566</v>
      </c>
      <c r="AT21" s="177">
        <v>46022</v>
      </c>
      <c r="AU21" s="175"/>
      <c r="AV21" s="175"/>
    </row>
  </sheetData>
  <mergeCells count="66">
    <mergeCell ref="K18:K19"/>
    <mergeCell ref="J18:J19"/>
    <mergeCell ref="U17:U19"/>
    <mergeCell ref="O17:O19"/>
    <mergeCell ref="P17:P19"/>
    <mergeCell ref="Q17:Q19"/>
    <mergeCell ref="R17:R19"/>
    <mergeCell ref="S17:T17"/>
    <mergeCell ref="N17:N19"/>
    <mergeCell ref="E18:E19"/>
    <mergeCell ref="F18:F19"/>
    <mergeCell ref="G18:G19"/>
    <mergeCell ref="H18:H19"/>
    <mergeCell ref="I18:I19"/>
    <mergeCell ref="AT17:AT19"/>
    <mergeCell ref="V17:V19"/>
    <mergeCell ref="W17:W19"/>
    <mergeCell ref="X17:X19"/>
    <mergeCell ref="Y17:Y19"/>
    <mergeCell ref="AL17:AO17"/>
    <mergeCell ref="AJ18:AJ19"/>
    <mergeCell ref="AK18:AK19"/>
    <mergeCell ref="Z17:Z19"/>
    <mergeCell ref="AA17:AA19"/>
    <mergeCell ref="AN18:AN19"/>
    <mergeCell ref="AO18:AO19"/>
    <mergeCell ref="AP18:AP19"/>
    <mergeCell ref="AQ18:AQ19"/>
    <mergeCell ref="AF18:AG18"/>
    <mergeCell ref="A14:AV14"/>
    <mergeCell ref="A15:AV15"/>
    <mergeCell ref="A16:AV16"/>
    <mergeCell ref="A17:A19"/>
    <mergeCell ref="B17:B19"/>
    <mergeCell ref="C17:C19"/>
    <mergeCell ref="AL18:AL19"/>
    <mergeCell ref="AM18:AM19"/>
    <mergeCell ref="L18:L19"/>
    <mergeCell ref="S18:S19"/>
    <mergeCell ref="T18:T19"/>
    <mergeCell ref="AR17:AR19"/>
    <mergeCell ref="AS17:AS19"/>
    <mergeCell ref="AH18:AI18"/>
    <mergeCell ref="E17:L17"/>
    <mergeCell ref="M17:M19"/>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10:AV10"/>
    <mergeCell ref="A11:AV11"/>
    <mergeCell ref="A12:AV12"/>
    <mergeCell ref="AP17:AQ17"/>
    <mergeCell ref="A13:AV13"/>
    <mergeCell ref="D17:D19"/>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78"/>
  <sheetViews>
    <sheetView view="pageBreakPreview" topLeftCell="A10" zoomScale="90" zoomScaleNormal="90" zoomScaleSheetLayoutView="90" workbookViewId="0">
      <selection activeCell="B21" sqref="B21:B73"/>
    </sheetView>
  </sheetViews>
  <sheetFormatPr defaultColWidth="8.88671875" defaultRowHeight="15.6" x14ac:dyDescent="0.3"/>
  <cols>
    <col min="1" max="2" width="66.109375" style="121" customWidth="1"/>
    <col min="3" max="256" width="9.109375" style="97"/>
    <col min="257" max="258" width="66.109375" style="97" customWidth="1"/>
    <col min="259" max="512" width="9.109375" style="97"/>
    <col min="513" max="514" width="66.109375" style="97" customWidth="1"/>
    <col min="515" max="768" width="9.109375" style="97"/>
    <col min="769" max="770" width="66.109375" style="97" customWidth="1"/>
    <col min="771" max="1024" width="9.109375" style="97"/>
    <col min="1025" max="1026" width="66.109375" style="97" customWidth="1"/>
    <col min="1027" max="1280" width="9.109375" style="97"/>
    <col min="1281" max="1282" width="66.109375" style="97" customWidth="1"/>
    <col min="1283" max="1536" width="9.109375" style="97"/>
    <col min="1537" max="1538" width="66.109375" style="97" customWidth="1"/>
    <col min="1539" max="1792" width="9.109375" style="97"/>
    <col min="1793" max="1794" width="66.109375" style="97" customWidth="1"/>
    <col min="1795" max="2048" width="9.109375" style="97"/>
    <col min="2049" max="2050" width="66.109375" style="97" customWidth="1"/>
    <col min="2051" max="2304" width="9.109375" style="97"/>
    <col min="2305" max="2306" width="66.109375" style="97" customWidth="1"/>
    <col min="2307" max="2560" width="9.109375" style="97"/>
    <col min="2561" max="2562" width="66.109375" style="97" customWidth="1"/>
    <col min="2563" max="2816" width="9.109375" style="97"/>
    <col min="2817" max="2818" width="66.109375" style="97" customWidth="1"/>
    <col min="2819" max="3072" width="9.109375" style="97"/>
    <col min="3073" max="3074" width="66.109375" style="97" customWidth="1"/>
    <col min="3075" max="3328" width="9.109375" style="97"/>
    <col min="3329" max="3330" width="66.109375" style="97" customWidth="1"/>
    <col min="3331" max="3584" width="9.109375" style="97"/>
    <col min="3585" max="3586" width="66.109375" style="97" customWidth="1"/>
    <col min="3587" max="3840" width="9.109375" style="97"/>
    <col min="3841" max="3842" width="66.109375" style="97" customWidth="1"/>
    <col min="3843" max="4096" width="9.109375" style="97"/>
    <col min="4097" max="4098" width="66.109375" style="97" customWidth="1"/>
    <col min="4099" max="4352" width="9.109375" style="97"/>
    <col min="4353" max="4354" width="66.109375" style="97" customWidth="1"/>
    <col min="4355" max="4608" width="9.109375" style="97"/>
    <col min="4609" max="4610" width="66.109375" style="97" customWidth="1"/>
    <col min="4611" max="4864" width="9.109375" style="97"/>
    <col min="4865" max="4866" width="66.109375" style="97" customWidth="1"/>
    <col min="4867" max="5120" width="9.109375" style="97"/>
    <col min="5121" max="5122" width="66.109375" style="97" customWidth="1"/>
    <col min="5123" max="5376" width="9.109375" style="97"/>
    <col min="5377" max="5378" width="66.109375" style="97" customWidth="1"/>
    <col min="5379" max="5632" width="9.109375" style="97"/>
    <col min="5633" max="5634" width="66.109375" style="97" customWidth="1"/>
    <col min="5635" max="5888" width="9.109375" style="97"/>
    <col min="5889" max="5890" width="66.109375" style="97" customWidth="1"/>
    <col min="5891" max="6144" width="9.109375" style="97"/>
    <col min="6145" max="6146" width="66.109375" style="97" customWidth="1"/>
    <col min="6147" max="6400" width="9.109375" style="97"/>
    <col min="6401" max="6402" width="66.109375" style="97" customWidth="1"/>
    <col min="6403" max="6656" width="9.109375" style="97"/>
    <col min="6657" max="6658" width="66.109375" style="97" customWidth="1"/>
    <col min="6659" max="6912" width="9.109375" style="97"/>
    <col min="6913" max="6914" width="66.109375" style="97" customWidth="1"/>
    <col min="6915" max="7168" width="9.109375" style="97"/>
    <col min="7169" max="7170" width="66.109375" style="97" customWidth="1"/>
    <col min="7171" max="7424" width="9.109375" style="97"/>
    <col min="7425" max="7426" width="66.109375" style="97" customWidth="1"/>
    <col min="7427" max="7680" width="9.109375" style="97"/>
    <col min="7681" max="7682" width="66.109375" style="97" customWidth="1"/>
    <col min="7683" max="7936" width="9.109375" style="97"/>
    <col min="7937" max="7938" width="66.109375" style="97" customWidth="1"/>
    <col min="7939" max="8192" width="9.109375" style="97"/>
    <col min="8193" max="8194" width="66.109375" style="97" customWidth="1"/>
    <col min="8195" max="8448" width="9.109375" style="97"/>
    <col min="8449" max="8450" width="66.109375" style="97" customWidth="1"/>
    <col min="8451" max="8704" width="9.109375" style="97"/>
    <col min="8705" max="8706" width="66.109375" style="97" customWidth="1"/>
    <col min="8707" max="8960" width="9.109375" style="97"/>
    <col min="8961" max="8962" width="66.109375" style="97" customWidth="1"/>
    <col min="8963" max="9216" width="9.109375" style="97"/>
    <col min="9217" max="9218" width="66.109375" style="97" customWidth="1"/>
    <col min="9219" max="9472" width="9.109375" style="97"/>
    <col min="9473" max="9474" width="66.109375" style="97" customWidth="1"/>
    <col min="9475" max="9728" width="9.109375" style="97"/>
    <col min="9729" max="9730" width="66.109375" style="97" customWidth="1"/>
    <col min="9731" max="9984" width="9.109375" style="97"/>
    <col min="9985" max="9986" width="66.109375" style="97" customWidth="1"/>
    <col min="9987" max="10240" width="9.109375" style="97"/>
    <col min="10241" max="10242" width="66.109375" style="97" customWidth="1"/>
    <col min="10243" max="10496" width="9.109375" style="97"/>
    <col min="10497" max="10498" width="66.109375" style="97" customWidth="1"/>
    <col min="10499" max="10752" width="9.109375" style="97"/>
    <col min="10753" max="10754" width="66.109375" style="97" customWidth="1"/>
    <col min="10755" max="11008" width="9.109375" style="97"/>
    <col min="11009" max="11010" width="66.109375" style="97" customWidth="1"/>
    <col min="11011" max="11264" width="9.109375" style="97"/>
    <col min="11265" max="11266" width="66.109375" style="97" customWidth="1"/>
    <col min="11267" max="11520" width="9.109375" style="97"/>
    <col min="11521" max="11522" width="66.109375" style="97" customWidth="1"/>
    <col min="11523" max="11776" width="9.109375" style="97"/>
    <col min="11777" max="11778" width="66.109375" style="97" customWidth="1"/>
    <col min="11779" max="12032" width="9.109375" style="97"/>
    <col min="12033" max="12034" width="66.109375" style="97" customWidth="1"/>
    <col min="12035" max="12288" width="9.109375" style="97"/>
    <col min="12289" max="12290" width="66.109375" style="97" customWidth="1"/>
    <col min="12291" max="12544" width="9.109375" style="97"/>
    <col min="12545" max="12546" width="66.109375" style="97" customWidth="1"/>
    <col min="12547" max="12800" width="9.109375" style="97"/>
    <col min="12801" max="12802" width="66.109375" style="97" customWidth="1"/>
    <col min="12803" max="13056" width="9.109375" style="97"/>
    <col min="13057" max="13058" width="66.109375" style="97" customWidth="1"/>
    <col min="13059" max="13312" width="9.109375" style="97"/>
    <col min="13313" max="13314" width="66.109375" style="97" customWidth="1"/>
    <col min="13315" max="13568" width="9.109375" style="97"/>
    <col min="13569" max="13570" width="66.109375" style="97" customWidth="1"/>
    <col min="13571" max="13824" width="9.109375" style="97"/>
    <col min="13825" max="13826" width="66.109375" style="97" customWidth="1"/>
    <col min="13827" max="14080" width="9.109375" style="97"/>
    <col min="14081" max="14082" width="66.109375" style="97" customWidth="1"/>
    <col min="14083" max="14336" width="9.109375" style="97"/>
    <col min="14337" max="14338" width="66.109375" style="97" customWidth="1"/>
    <col min="14339" max="14592" width="9.109375" style="97"/>
    <col min="14593" max="14594" width="66.109375" style="97" customWidth="1"/>
    <col min="14595" max="14848" width="9.109375" style="97"/>
    <col min="14849" max="14850" width="66.109375" style="97" customWidth="1"/>
    <col min="14851" max="15104" width="9.109375" style="97"/>
    <col min="15105" max="15106" width="66.109375" style="97" customWidth="1"/>
    <col min="15107" max="15360" width="9.109375" style="97"/>
    <col min="15361" max="15362" width="66.109375" style="97" customWidth="1"/>
    <col min="15363" max="15616" width="9.109375" style="97"/>
    <col min="15617" max="15618" width="66.109375" style="97" customWidth="1"/>
    <col min="15619" max="15872" width="9.109375" style="97"/>
    <col min="15873" max="15874" width="66.109375" style="97" customWidth="1"/>
    <col min="15875" max="16128" width="9.109375" style="97"/>
    <col min="16129" max="16130" width="66.109375" style="97" customWidth="1"/>
    <col min="16131" max="16384" width="9.109375" style="97"/>
  </cols>
  <sheetData>
    <row r="1" spans="1:8" ht="18" x14ac:dyDescent="0.3">
      <c r="B1" s="62" t="s">
        <v>71</v>
      </c>
    </row>
    <row r="2" spans="1:8" ht="18" x14ac:dyDescent="0.35">
      <c r="B2" s="63" t="s">
        <v>12</v>
      </c>
    </row>
    <row r="3" spans="1:8" ht="18" x14ac:dyDescent="0.35">
      <c r="B3" s="63" t="s">
        <v>491</v>
      </c>
    </row>
    <row r="4" spans="1:8" x14ac:dyDescent="0.3">
      <c r="B4" s="98"/>
    </row>
    <row r="5" spans="1:8" ht="17.399999999999999" x14ac:dyDescent="0.3">
      <c r="A5" s="479" t="str">
        <f>'1. паспорт местоположение'!A5:C5</f>
        <v>Год раскрытия информации: 2026 год</v>
      </c>
      <c r="B5" s="479"/>
      <c r="C5" s="122"/>
      <c r="D5" s="122"/>
      <c r="E5" s="122"/>
      <c r="F5" s="122"/>
      <c r="G5" s="122"/>
      <c r="H5" s="122"/>
    </row>
    <row r="6" spans="1:8" ht="17.399999999999999" x14ac:dyDescent="0.3">
      <c r="A6" s="168"/>
      <c r="B6" s="168"/>
      <c r="C6" s="168"/>
      <c r="D6" s="168"/>
      <c r="E6" s="168"/>
      <c r="F6" s="168"/>
      <c r="G6" s="168"/>
      <c r="H6" s="168"/>
    </row>
    <row r="7" spans="1:8" ht="17.399999999999999" x14ac:dyDescent="0.3">
      <c r="A7" s="298" t="s">
        <v>11</v>
      </c>
      <c r="B7" s="298"/>
      <c r="C7" s="66"/>
      <c r="D7" s="66"/>
      <c r="E7" s="66"/>
      <c r="F7" s="66"/>
      <c r="G7" s="66"/>
      <c r="H7" s="66"/>
    </row>
    <row r="8" spans="1:8" ht="17.399999999999999" x14ac:dyDescent="0.3">
      <c r="A8" s="298" t="s">
        <v>503</v>
      </c>
      <c r="B8" s="298"/>
      <c r="C8" s="66"/>
      <c r="D8" s="66"/>
      <c r="E8" s="66"/>
      <c r="F8" s="66"/>
      <c r="G8" s="66"/>
      <c r="H8" s="66"/>
    </row>
    <row r="9" spans="1:8" x14ac:dyDescent="0.3">
      <c r="A9" s="299" t="s">
        <v>8</v>
      </c>
      <c r="B9" s="299"/>
      <c r="C9" s="67"/>
      <c r="D9" s="67"/>
      <c r="E9" s="67"/>
      <c r="F9" s="67"/>
      <c r="G9" s="67"/>
      <c r="H9" s="67"/>
    </row>
    <row r="10" spans="1:8" x14ac:dyDescent="0.3">
      <c r="A10" s="295" t="s">
        <v>10</v>
      </c>
      <c r="B10" s="295"/>
      <c r="C10" s="68"/>
      <c r="D10" s="68"/>
      <c r="E10" s="68"/>
      <c r="F10" s="68"/>
      <c r="G10" s="68"/>
      <c r="H10" s="68"/>
    </row>
    <row r="11" spans="1:8" ht="17.399999999999999" x14ac:dyDescent="0.3">
      <c r="A11" s="304" t="str">
        <f>'7. Паспорт отчет о закупке'!A7:AV7</f>
        <v>P_ПТП_ИКБ №1 склад</v>
      </c>
      <c r="B11" s="304"/>
      <c r="C11" s="66"/>
      <c r="D11" s="66"/>
      <c r="E11" s="66"/>
      <c r="F11" s="66"/>
      <c r="G11" s="66"/>
      <c r="H11" s="66"/>
    </row>
    <row r="12" spans="1:8" ht="30.75" customHeight="1" x14ac:dyDescent="0.3">
      <c r="A12" s="299" t="s">
        <v>8</v>
      </c>
      <c r="B12" s="299"/>
      <c r="C12" s="67"/>
      <c r="D12" s="67"/>
      <c r="E12" s="67"/>
      <c r="F12" s="67"/>
      <c r="G12" s="67"/>
      <c r="H12" s="67"/>
    </row>
    <row r="13" spans="1:8" x14ac:dyDescent="0.3">
      <c r="A13" s="295" t="s">
        <v>9</v>
      </c>
      <c r="B13" s="295"/>
      <c r="C13" s="68"/>
      <c r="D13" s="68"/>
      <c r="E13" s="68"/>
      <c r="F13" s="68"/>
      <c r="G13" s="68"/>
      <c r="H13" s="68"/>
    </row>
    <row r="14" spans="1:8" ht="114" customHeight="1" x14ac:dyDescent="0.3">
      <c r="A14" s="290"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90"/>
      <c r="C14" s="123"/>
      <c r="D14" s="123"/>
      <c r="E14" s="123"/>
      <c r="F14" s="123"/>
      <c r="G14" s="123"/>
      <c r="H14" s="123"/>
    </row>
    <row r="15" spans="1:8" x14ac:dyDescent="0.3">
      <c r="A15" s="299" t="s">
        <v>8</v>
      </c>
      <c r="B15" s="299"/>
      <c r="C15" s="67"/>
      <c r="D15" s="67"/>
      <c r="E15" s="67"/>
      <c r="F15" s="67"/>
      <c r="G15" s="67"/>
      <c r="H15" s="67"/>
    </row>
    <row r="16" spans="1:8" x14ac:dyDescent="0.3">
      <c r="A16" s="295" t="s">
        <v>7</v>
      </c>
      <c r="B16" s="295"/>
      <c r="C16" s="68"/>
      <c r="D16" s="68"/>
      <c r="E16" s="68"/>
      <c r="F16" s="68"/>
      <c r="G16" s="68"/>
      <c r="H16" s="68"/>
    </row>
    <row r="17" spans="1:2" x14ac:dyDescent="0.3">
      <c r="B17" s="124"/>
    </row>
    <row r="18" spans="1:2" ht="33.75" customHeight="1" x14ac:dyDescent="0.3">
      <c r="A18" s="480" t="s">
        <v>480</v>
      </c>
      <c r="B18" s="481"/>
    </row>
    <row r="19" spans="1:2" x14ac:dyDescent="0.3">
      <c r="B19" s="98"/>
    </row>
    <row r="20" spans="1:2" ht="16.2" thickBot="1" x14ac:dyDescent="0.35">
      <c r="B20" s="125"/>
    </row>
    <row r="21" spans="1:2" ht="16.2" thickBot="1" x14ac:dyDescent="0.35">
      <c r="A21" s="126" t="s">
        <v>360</v>
      </c>
      <c r="B21" s="127"/>
    </row>
    <row r="22" spans="1:2" ht="16.2" thickBot="1" x14ac:dyDescent="0.35">
      <c r="A22" s="126" t="s">
        <v>361</v>
      </c>
      <c r="B22" s="127" t="s">
        <v>506</v>
      </c>
    </row>
    <row r="23" spans="1:2" ht="16.2" thickBot="1" x14ac:dyDescent="0.35">
      <c r="A23" s="126" t="s">
        <v>326</v>
      </c>
      <c r="B23" s="128" t="s">
        <v>507</v>
      </c>
    </row>
    <row r="24" spans="1:2" ht="16.2" thickBot="1" x14ac:dyDescent="0.35">
      <c r="A24" s="126" t="s">
        <v>362</v>
      </c>
      <c r="B24" s="128" t="s">
        <v>505</v>
      </c>
    </row>
    <row r="25" spans="1:2" ht="16.2" thickBot="1" x14ac:dyDescent="0.35">
      <c r="A25" s="129" t="s">
        <v>363</v>
      </c>
      <c r="B25" s="127">
        <v>2025</v>
      </c>
    </row>
    <row r="26" spans="1:2" ht="16.2" thickBot="1" x14ac:dyDescent="0.35">
      <c r="A26" s="130" t="s">
        <v>364</v>
      </c>
      <c r="B26" s="131">
        <v>0</v>
      </c>
    </row>
    <row r="27" spans="1:2" ht="16.2" thickBot="1" x14ac:dyDescent="0.35">
      <c r="A27" s="132" t="s">
        <v>494</v>
      </c>
      <c r="B27" s="133">
        <v>0</v>
      </c>
    </row>
    <row r="28" spans="1:2" ht="16.2" thickBot="1" x14ac:dyDescent="0.35">
      <c r="A28" s="134" t="s">
        <v>365</v>
      </c>
      <c r="B28" s="134" t="s">
        <v>508</v>
      </c>
    </row>
    <row r="29" spans="1:2" ht="16.2" thickBot="1" x14ac:dyDescent="0.35">
      <c r="A29" s="135" t="s">
        <v>366</v>
      </c>
      <c r="B29" s="133">
        <v>0</v>
      </c>
    </row>
    <row r="30" spans="1:2" ht="28.2" thickBot="1" x14ac:dyDescent="0.35">
      <c r="A30" s="135" t="s">
        <v>367</v>
      </c>
      <c r="B30" s="133">
        <v>0</v>
      </c>
    </row>
    <row r="31" spans="1:2" ht="16.2" thickBot="1" x14ac:dyDescent="0.35">
      <c r="A31" s="134" t="s">
        <v>368</v>
      </c>
      <c r="B31" s="134"/>
    </row>
    <row r="32" spans="1:2" ht="28.2" thickBot="1" x14ac:dyDescent="0.35">
      <c r="A32" s="135" t="s">
        <v>369</v>
      </c>
      <c r="B32" s="133">
        <v>0</v>
      </c>
    </row>
    <row r="33" spans="1:2" ht="16.2" thickBot="1" x14ac:dyDescent="0.35">
      <c r="A33" s="134" t="s">
        <v>370</v>
      </c>
      <c r="B33" s="133">
        <v>0</v>
      </c>
    </row>
    <row r="34" spans="1:2" ht="16.2" thickBot="1" x14ac:dyDescent="0.35">
      <c r="A34" s="134" t="s">
        <v>371</v>
      </c>
      <c r="B34" s="136" t="e">
        <v>#DIV/0!</v>
      </c>
    </row>
    <row r="35" spans="1:2" ht="16.2" thickBot="1" x14ac:dyDescent="0.35">
      <c r="A35" s="134" t="s">
        <v>372</v>
      </c>
      <c r="B35" s="133">
        <v>0</v>
      </c>
    </row>
    <row r="36" spans="1:2" ht="16.2" thickBot="1" x14ac:dyDescent="0.35">
      <c r="A36" s="134" t="s">
        <v>373</v>
      </c>
      <c r="B36" s="133" t="s">
        <v>353</v>
      </c>
    </row>
    <row r="37" spans="1:2" ht="28.2" thickBot="1" x14ac:dyDescent="0.35">
      <c r="A37" s="135" t="s">
        <v>374</v>
      </c>
      <c r="B37" s="134">
        <v>0</v>
      </c>
    </row>
    <row r="38" spans="1:2" ht="16.2" thickBot="1" x14ac:dyDescent="0.35">
      <c r="A38" s="134" t="s">
        <v>370</v>
      </c>
      <c r="B38" s="134">
        <v>0</v>
      </c>
    </row>
    <row r="39" spans="1:2" ht="16.2" thickBot="1" x14ac:dyDescent="0.35">
      <c r="A39" s="134" t="s">
        <v>371</v>
      </c>
      <c r="B39" s="134">
        <v>0</v>
      </c>
    </row>
    <row r="40" spans="1:2" ht="16.2" thickBot="1" x14ac:dyDescent="0.35">
      <c r="A40" s="134" t="s">
        <v>372</v>
      </c>
      <c r="B40" s="134">
        <v>0</v>
      </c>
    </row>
    <row r="41" spans="1:2" ht="16.2" thickBot="1" x14ac:dyDescent="0.35">
      <c r="A41" s="134" t="s">
        <v>373</v>
      </c>
      <c r="B41" s="134">
        <v>0</v>
      </c>
    </row>
    <row r="42" spans="1:2" ht="28.2" thickBot="1" x14ac:dyDescent="0.35">
      <c r="A42" s="135" t="s">
        <v>375</v>
      </c>
      <c r="B42" s="134">
        <v>0</v>
      </c>
    </row>
    <row r="43" spans="1:2" ht="16.2" thickBot="1" x14ac:dyDescent="0.35">
      <c r="A43" s="134" t="s">
        <v>370</v>
      </c>
      <c r="B43" s="134">
        <v>0</v>
      </c>
    </row>
    <row r="44" spans="1:2" ht="16.2" thickBot="1" x14ac:dyDescent="0.35">
      <c r="A44" s="134" t="s">
        <v>371</v>
      </c>
      <c r="B44" s="134">
        <v>0</v>
      </c>
    </row>
    <row r="45" spans="1:2" ht="16.2" thickBot="1" x14ac:dyDescent="0.35">
      <c r="A45" s="134" t="s">
        <v>372</v>
      </c>
      <c r="B45" s="134">
        <v>0</v>
      </c>
    </row>
    <row r="46" spans="1:2" ht="16.2" thickBot="1" x14ac:dyDescent="0.35">
      <c r="A46" s="134" t="s">
        <v>373</v>
      </c>
      <c r="B46" s="134">
        <v>0</v>
      </c>
    </row>
    <row r="47" spans="1:2" ht="28.2" thickBot="1" x14ac:dyDescent="0.35">
      <c r="A47" s="137" t="s">
        <v>376</v>
      </c>
      <c r="B47" s="138">
        <v>0</v>
      </c>
    </row>
    <row r="48" spans="1:2" ht="16.2" thickBot="1" x14ac:dyDescent="0.35">
      <c r="A48" s="139" t="s">
        <v>368</v>
      </c>
      <c r="B48" s="138">
        <v>0</v>
      </c>
    </row>
    <row r="49" spans="1:2" ht="16.2" thickBot="1" x14ac:dyDescent="0.35">
      <c r="A49" s="139" t="s">
        <v>377</v>
      </c>
      <c r="B49" s="138">
        <v>0</v>
      </c>
    </row>
    <row r="50" spans="1:2" ht="16.2" thickBot="1" x14ac:dyDescent="0.35">
      <c r="A50" s="139" t="s">
        <v>378</v>
      </c>
      <c r="B50" s="138">
        <v>0</v>
      </c>
    </row>
    <row r="51" spans="1:2" ht="16.2" thickBot="1" x14ac:dyDescent="0.35">
      <c r="A51" s="139" t="s">
        <v>379</v>
      </c>
      <c r="B51" s="138">
        <v>0</v>
      </c>
    </row>
    <row r="52" spans="1:2" ht="16.2" thickBot="1" x14ac:dyDescent="0.35">
      <c r="A52" s="129" t="s">
        <v>380</v>
      </c>
      <c r="B52" s="140" t="e">
        <v>#DIV/0!</v>
      </c>
    </row>
    <row r="53" spans="1:2" ht="16.2" thickBot="1" x14ac:dyDescent="0.35">
      <c r="A53" s="129" t="s">
        <v>381</v>
      </c>
      <c r="B53" s="181">
        <v>0</v>
      </c>
    </row>
    <row r="54" spans="1:2" ht="16.2" thickBot="1" x14ac:dyDescent="0.35">
      <c r="A54" s="129" t="s">
        <v>382</v>
      </c>
      <c r="B54" s="141">
        <v>0</v>
      </c>
    </row>
    <row r="55" spans="1:2" ht="16.2" thickBot="1" x14ac:dyDescent="0.35">
      <c r="A55" s="130" t="s">
        <v>383</v>
      </c>
      <c r="B55" s="142" t="s">
        <v>353</v>
      </c>
    </row>
    <row r="56" spans="1:2" x14ac:dyDescent="0.3">
      <c r="A56" s="137" t="s">
        <v>384</v>
      </c>
      <c r="B56" s="139"/>
    </row>
    <row r="57" spans="1:2" x14ac:dyDescent="0.3">
      <c r="A57" s="143" t="s">
        <v>385</v>
      </c>
      <c r="B57" s="143" t="s">
        <v>503</v>
      </c>
    </row>
    <row r="58" spans="1:2" x14ac:dyDescent="0.3">
      <c r="A58" s="143" t="s">
        <v>386</v>
      </c>
      <c r="B58" s="143" t="s">
        <v>526</v>
      </c>
    </row>
    <row r="59" spans="1:2" x14ac:dyDescent="0.3">
      <c r="A59" s="143" t="s">
        <v>387</v>
      </c>
      <c r="B59" s="143" t="s">
        <v>526</v>
      </c>
    </row>
    <row r="60" spans="1:2" x14ac:dyDescent="0.3">
      <c r="A60" s="143" t="s">
        <v>388</v>
      </c>
      <c r="B60" s="143" t="s">
        <v>526</v>
      </c>
    </row>
    <row r="61" spans="1:2" ht="16.2" thickBot="1" x14ac:dyDescent="0.35">
      <c r="A61" s="144" t="s">
        <v>389</v>
      </c>
      <c r="B61" s="143" t="s">
        <v>526</v>
      </c>
    </row>
    <row r="62" spans="1:2" ht="28.2" thickBot="1" x14ac:dyDescent="0.35">
      <c r="A62" s="139" t="s">
        <v>390</v>
      </c>
      <c r="B62" s="145" t="s">
        <v>495</v>
      </c>
    </row>
    <row r="63" spans="1:2" ht="28.2" thickBot="1" x14ac:dyDescent="0.35">
      <c r="A63" s="129" t="s">
        <v>391</v>
      </c>
      <c r="B63" s="146">
        <v>0</v>
      </c>
    </row>
    <row r="64" spans="1:2" ht="16.2" thickBot="1" x14ac:dyDescent="0.35">
      <c r="A64" s="139" t="s">
        <v>368</v>
      </c>
      <c r="B64" s="147"/>
    </row>
    <row r="65" spans="1:2" ht="16.2" thickBot="1" x14ac:dyDescent="0.35">
      <c r="A65" s="139" t="s">
        <v>392</v>
      </c>
      <c r="B65" s="146">
        <v>0</v>
      </c>
    </row>
    <row r="66" spans="1:2" ht="16.2" thickBot="1" x14ac:dyDescent="0.35">
      <c r="A66" s="139" t="s">
        <v>393</v>
      </c>
      <c r="B66" s="147">
        <v>0</v>
      </c>
    </row>
    <row r="67" spans="1:2" ht="16.2" thickBot="1" x14ac:dyDescent="0.35">
      <c r="A67" s="148" t="s">
        <v>394</v>
      </c>
      <c r="B67" s="149" t="s">
        <v>495</v>
      </c>
    </row>
    <row r="68" spans="1:2" ht="16.2" thickBot="1" x14ac:dyDescent="0.35">
      <c r="A68" s="129" t="s">
        <v>395</v>
      </c>
      <c r="B68" s="141"/>
    </row>
    <row r="69" spans="1:2" ht="16.2" thickBot="1" x14ac:dyDescent="0.35">
      <c r="A69" s="143" t="s">
        <v>396</v>
      </c>
      <c r="B69" s="147" t="s">
        <v>495</v>
      </c>
    </row>
    <row r="70" spans="1:2" ht="16.2" thickBot="1" x14ac:dyDescent="0.35">
      <c r="A70" s="143" t="s">
        <v>397</v>
      </c>
      <c r="B70" s="150" t="s">
        <v>497</v>
      </c>
    </row>
    <row r="71" spans="1:2" ht="16.2" thickBot="1" x14ac:dyDescent="0.35">
      <c r="A71" s="143" t="s">
        <v>398</v>
      </c>
      <c r="B71" s="150" t="s">
        <v>497</v>
      </c>
    </row>
    <row r="72" spans="1:2" ht="28.2" thickBot="1" x14ac:dyDescent="0.35">
      <c r="A72" s="151" t="s">
        <v>399</v>
      </c>
      <c r="B72" s="152" t="s">
        <v>496</v>
      </c>
    </row>
    <row r="73" spans="1:2" ht="27.6" x14ac:dyDescent="0.3">
      <c r="A73" s="137" t="s">
        <v>400</v>
      </c>
      <c r="B73" s="149"/>
    </row>
    <row r="76" spans="1:2" x14ac:dyDescent="0.3">
      <c r="B76" s="153"/>
    </row>
    <row r="77" spans="1:2" x14ac:dyDescent="0.3">
      <c r="B77" s="154"/>
    </row>
    <row r="78" spans="1:2" x14ac:dyDescent="0.3">
      <c r="B78" s="155"/>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(2)</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(2)'!Область_печати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2020-06-18T13:33:58Z</cp:lastPrinted>
  <dcterms:created xsi:type="dcterms:W3CDTF">2015-08-16T15:31:05Z</dcterms:created>
  <dcterms:modified xsi:type="dcterms:W3CDTF">2026-02-10T08:04:01Z</dcterms:modified>
</cp:coreProperties>
</file>